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elletti\Dropbox\CGAO\Règlement des études et MCC\25-26\"/>
    </mc:Choice>
  </mc:AlternateContent>
  <xr:revisionPtr revIDLastSave="0" documentId="13_ncr:1_{C4B86193-3FE9-45FB-B3CC-941B00EA4468}" xr6:coauthVersionLast="36" xr6:coauthVersionMax="36" xr10:uidLastSave="{00000000-0000-0000-0000-000000000000}"/>
  <bookViews>
    <workbookView xWindow="360" yWindow="20" windowWidth="20960" windowHeight="9720" activeTab="2" xr2:uid="{00000000-000D-0000-FFFF-FFFF00000000}"/>
  </bookViews>
  <sheets>
    <sheet name="Feuille1" sheetId="1" r:id="rId1"/>
    <sheet name="MCC Sem.1 sess.1 et 2 et Nbre H" sheetId="2" r:id="rId2"/>
    <sheet name="MCC Sem.2 sess.1 et 2 et Nbre H" sheetId="3" r:id="rId3"/>
    <sheet name="Liste valeurs" sheetId="4" r:id="rId4"/>
  </sheets>
  <definedNames>
    <definedName name="Nature_des_épreuves_CC">'Liste valeurs'!$B$4:$B$20</definedName>
  </definedNames>
  <calcPr calcId="191029"/>
</workbook>
</file>

<file path=xl/calcChain.xml><?xml version="1.0" encoding="utf-8"?>
<calcChain xmlns="http://schemas.openxmlformats.org/spreadsheetml/2006/main">
  <c r="U45" i="3" l="1"/>
  <c r="S45" i="3"/>
  <c r="R45" i="3"/>
  <c r="H45" i="3"/>
  <c r="T18" i="3"/>
  <c r="I18" i="3"/>
  <c r="T14" i="3"/>
  <c r="I14" i="3"/>
  <c r="C8" i="3"/>
  <c r="O7" i="3"/>
  <c r="K7" i="3"/>
  <c r="C7" i="3"/>
  <c r="O6" i="3"/>
  <c r="K6" i="3"/>
  <c r="C6" i="3"/>
  <c r="O5" i="3"/>
  <c r="K5" i="3"/>
  <c r="C5" i="3"/>
  <c r="O4" i="3"/>
  <c r="K4" i="3"/>
  <c r="C4" i="3"/>
  <c r="O2" i="3"/>
  <c r="U44" i="2"/>
  <c r="S44" i="2"/>
  <c r="R44" i="2"/>
  <c r="T28" i="2"/>
  <c r="H28" i="2"/>
  <c r="T23" i="2"/>
  <c r="H23" i="2"/>
  <c r="T18" i="2"/>
  <c r="H18" i="2"/>
  <c r="T14" i="2"/>
  <c r="T44" i="2" s="1"/>
  <c r="H14" i="2"/>
  <c r="H44" i="2" s="1"/>
  <c r="T4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07298800-8DD6-46B5-BB9C-A8B380D0CDD1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0F7CBAFB-21D4-404C-9B11-30142489B7D2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sharedStrings.xml><?xml version="1.0" encoding="utf-8"?>
<sst xmlns="http://schemas.openxmlformats.org/spreadsheetml/2006/main" count="379" uniqueCount="244">
  <si>
    <t>MODALITES DE CONTROLE DES CONNAISSANCES ET DES COMPETENCES</t>
  </si>
  <si>
    <t>Composante : GRENOBLE IAE</t>
  </si>
  <si>
    <t>Année de la Formation/Domaine/Mention :  M2 DEG CONTRÔLE DE GESTION ET AUDIT ORGANISATIONNEL</t>
  </si>
  <si>
    <t>Code Diplôme : JJMCGA1</t>
  </si>
  <si>
    <t>Date approbation CEVU : 25 mai 2023</t>
  </si>
  <si>
    <t>Parcours-type :</t>
  </si>
  <si>
    <t>Code VDI : 126</t>
  </si>
  <si>
    <t>N° de version dans l'accréditation : 3</t>
  </si>
  <si>
    <t xml:space="preserve">Parcours pédagogique (le cas échéant) : </t>
  </si>
  <si>
    <t>Code Etape : JJM2CC</t>
  </si>
  <si>
    <t>Formation Continue</t>
  </si>
  <si>
    <t>Code VET : 212</t>
  </si>
  <si>
    <t>Présentiel</t>
  </si>
  <si>
    <t>Responsable de l'Année : Ingrid BELLETTRE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</si>
  <si>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</si>
  <si>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</si>
  <si>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</si>
  <si>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</si>
  <si>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</si>
  <si>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</si>
  <si>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</si>
  <si>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</si>
  <si>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</si>
  <si>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</si>
  <si>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</si>
  <si>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</si>
  <si>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</si>
  <si>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</si>
  <si>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</si>
  <si>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</si>
  <si>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</si>
  <si>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</si>
  <si>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</si>
  <si>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</si>
  <si>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</si>
  <si>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</si>
  <si>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</si>
  <si>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</si>
  <si>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Audit</t>
  </si>
  <si>
    <t>JJXC9U10</t>
  </si>
  <si>
    <t>O</t>
  </si>
  <si>
    <t>Audit légal et commissariat aux comptes</t>
  </si>
  <si>
    <t>OUI</t>
  </si>
  <si>
    <t>JJM2CT-210</t>
  </si>
  <si>
    <t>JJXC9M10</t>
  </si>
  <si>
    <t>E/O</t>
  </si>
  <si>
    <t>Non</t>
  </si>
  <si>
    <t>Contrôle interne</t>
  </si>
  <si>
    <t>JJXC9M11</t>
  </si>
  <si>
    <t>Méthodologie de l'audit interne</t>
  </si>
  <si>
    <t>JJXC9M12</t>
  </si>
  <si>
    <t>UE 2 : Contrôle de gestion</t>
  </si>
  <si>
    <t>JJXC9U20</t>
  </si>
  <si>
    <t>Mesure et pilotage de la performance</t>
  </si>
  <si>
    <t>JJXC9M20</t>
  </si>
  <si>
    <t>Contrôle de gestion stratégique</t>
  </si>
  <si>
    <t>JJXC9M21</t>
  </si>
  <si>
    <t>Pédagogie du chiffre</t>
  </si>
  <si>
    <t>JJXC9M22</t>
  </si>
  <si>
    <t>Qualité et Lean Management</t>
  </si>
  <si>
    <t>JJXC9M23</t>
  </si>
  <si>
    <t>UE 3 : Systèmes d'information</t>
  </si>
  <si>
    <t>JJXC9U30</t>
  </si>
  <si>
    <t>Audit informatique</t>
  </si>
  <si>
    <t>JJXC9M30</t>
  </si>
  <si>
    <t>Outils informatiques et contrôle de gestion</t>
  </si>
  <si>
    <t>JJXC9M31</t>
  </si>
  <si>
    <t>Outils Data Visualisation</t>
  </si>
  <si>
    <t>JJXC9M32</t>
  </si>
  <si>
    <t>Conception de reporting</t>
  </si>
  <si>
    <t>JJXC9M33</t>
  </si>
  <si>
    <t xml:space="preserve">UE 4 : Entrepreunariat et innovation </t>
  </si>
  <si>
    <t>JJXC9U40</t>
  </si>
  <si>
    <t>Contrôle de gestion de projets</t>
  </si>
  <si>
    <t>JJXC9M40</t>
  </si>
  <si>
    <t>Innovation dans les pratiques</t>
  </si>
  <si>
    <t>JJXC9M41</t>
  </si>
  <si>
    <t>Total ECTS / Semestre</t>
  </si>
  <si>
    <t>Total Nbre d'heures</t>
  </si>
  <si>
    <t xml:space="preserve">Commentaires : </t>
  </si>
  <si>
    <t>SEMESTRE 10</t>
  </si>
  <si>
    <t>UE 5 : Approches transversales de l'audit et du contrôle</t>
  </si>
  <si>
    <t>JJXCXU20</t>
  </si>
  <si>
    <t>Approches sectorielles et fonctionnelles</t>
  </si>
  <si>
    <t>JJXCXM20</t>
  </si>
  <si>
    <t>Environnement et RSE</t>
  </si>
  <si>
    <t>JJXCXM21</t>
  </si>
  <si>
    <t>Pratiques transversales du contrôle</t>
  </si>
  <si>
    <t>JJXCXM22</t>
  </si>
  <si>
    <t>UE 6 : Professionnalisation</t>
  </si>
  <si>
    <t>JJCCXU21</t>
  </si>
  <si>
    <t>JJCCXM23</t>
  </si>
  <si>
    <t>Ecrit mémoire</t>
  </si>
  <si>
    <t>Soutenance</t>
  </si>
  <si>
    <t>JJCCXM24</t>
  </si>
  <si>
    <t>Grand oral</t>
  </si>
  <si>
    <t>JJCCXM22</t>
  </si>
  <si>
    <t>Intégration</t>
  </si>
  <si>
    <t>JJCTXM32</t>
  </si>
  <si>
    <t>Assiduité</t>
  </si>
  <si>
    <t>Nature des
épreuves CC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</si>
  <si>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</si>
  <si>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</si>
  <si>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</si>
  <si>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</si>
  <si>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</si>
  <si>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</si>
  <si>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</si>
  <si>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</si>
  <si>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</si>
  <si>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</si>
  <si>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</si>
  <si>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</si>
  <si>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</si>
  <si>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</si>
  <si>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</si>
  <si>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</si>
  <si>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</si>
  <si>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</si>
  <si>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</si>
  <si>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</si>
  <si>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</si>
  <si>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</si>
  <si>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</si>
  <si>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</si>
  <si>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</si>
  <si>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</si>
  <si>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</si>
  <si>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</si>
  <si>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</si>
  <si>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</si>
  <si>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</si>
  <si>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</si>
  <si>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</si>
  <si>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</si>
  <si>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</si>
  <si>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</si>
  <si>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</si>
  <si>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</si>
  <si>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</si>
  <si>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</si>
  <si>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</si>
  <si>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</si>
  <si>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</si>
  <si>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</si>
  <si>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</si>
  <si>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</si>
  <si>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</si>
  <si>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</si>
  <si>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</si>
  <si>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</si>
  <si>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</si>
  <si>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</si>
  <si>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</si>
  <si>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</si>
  <si>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</si>
  <si>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</si>
  <si>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</si>
  <si>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</si>
  <si>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</si>
  <si>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</si>
  <si>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</si>
  <si>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</si>
  <si>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</si>
  <si>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</si>
  <si>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</si>
  <si>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</si>
  <si>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</si>
  <si>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</si>
  <si>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</si>
  <si>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</si>
  <si>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</si>
  <si>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</si>
  <si>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</si>
  <si>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</si>
  <si>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</si>
  <si>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</si>
  <si>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</si>
  <si>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</si>
  <si>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</si>
  <si>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</si>
  <si>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</si>
  <si>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</si>
  <si>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</si>
  <si>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</si>
  <si>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</si>
  <si>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</si>
  <si>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</si>
  <si>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</si>
  <si>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</si>
  <si>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</si>
  <si>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</si>
  <si>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</si>
  <si>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</si>
  <si>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</si>
  <si>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</si>
  <si>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</si>
  <si>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</si>
  <si>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</si>
  <si>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</si>
  <si>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</si>
  <si>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</si>
  <si>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</si>
  <si>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</si>
  <si>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</si>
  <si>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</si>
  <si>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</si>
  <si>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</si>
  <si>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</si>
  <si>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</si>
  <si>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</si>
  <si>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</si>
  <si>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</si>
  <si>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</si>
  <si>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</si>
  <si>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 xml:space="preserve">Mémoire </t>
  </si>
  <si>
    <r>
      <t xml:space="preserve">Intitulé de l'UE
</t>
    </r>
    <r>
      <rPr>
        <b/>
        <sz val="9"/>
        <rFont val="Calibri"/>
        <family val="2"/>
        <scheme val="minor"/>
      </rPr>
      <t>(le cas échéant, les intitulés des EC et des matières sous les UE)</t>
    </r>
  </si>
  <si>
    <t xml:space="preserve">Cours mutualisés
(le cas échéant) 
</t>
  </si>
  <si>
    <r>
      <t xml:space="preserve">Coefficient
</t>
    </r>
    <r>
      <rPr>
        <sz val="11"/>
        <rFont val="Calibri"/>
        <family val="2"/>
        <scheme val="minor"/>
      </rPr>
      <t>(1) + (2)</t>
    </r>
  </si>
  <si>
    <t>Responsable de la Formation : Ingrid BELLETTRE</t>
  </si>
  <si>
    <t>Intitulés Blocs de connaissances et de compétences (Fiche RNCP)</t>
  </si>
  <si>
    <t>Année universitaire : 2025-2026</t>
  </si>
  <si>
    <t xml:space="preserve">Intitulés spécifiques des Blocs de connaissances et de compétences (si différents fiche RNCP)
</t>
  </si>
  <si>
    <t>Mobiliser et produire des savoirs hautement spécialisés ; Mesurer et contrôler via des outils et méthodes de gestion de la performance ; Mettre en œuvre des règles, des normes et des démarches qualité en contrôle des gestion et audit organisationnel</t>
  </si>
  <si>
    <t>Mobiliser et produire des savoirs hautement spécialisés ; Communiquer en contexte professionnel ; Contribuer à la transformation en contexte professionnel ; Élaborer une vision stratégique en contrôle de gestion et audit organisationnel ; Concevoir et/ou piloter des solutions de gestion de la performance ; Accompagner les comportements et postures au travail</t>
  </si>
  <si>
    <t>Mobiliser et produire des savoirs hautement spécialisés ; Élaborer une vision stratégique en contrôle de gestion et audit organisationnel ; Concevoir et/ou piloter des solutions de gestion de la performance</t>
  </si>
  <si>
    <t>Communiquer en contexte professionnel ; Développer une culture managériale et organisationnelle</t>
  </si>
  <si>
    <t>Mobiliser et produire des savoirs hautement spécialisés ; Mettre en œuvre des règles, des normes et des démarches qualité en contrôle des gestion et audit organisationnel</t>
  </si>
  <si>
    <t>S’approprier les usages avancés et spécialisés des outils numériques ; Mobiliser et produire des savoirs hautement spécialisés ; Mesurer et contrôler via des outils et méthodes de gestion de la performance ; Mettre en œuvre des règles, des normes et des démarches qualité en contrôle des gestion et audit organisationnel</t>
  </si>
  <si>
    <t>S’approprier les usages avancés et spécialisés des outils numériques</t>
  </si>
  <si>
    <t>S’approprier les usages avancés et spécialisés des outils numériques ; Mobiliser et produire des savoirs hautement spécialisés ; Élaborer une vision stratégique en contrôle de gestion et audit organisationnel ; Concevoir et/ou piloter des solutions de gestion de la performance</t>
  </si>
  <si>
    <t>S’approprier les usages avancés et spécialisés des outils numériques ;  Mobiliser et produire des savoirs hautement spécialisés ; Communiquer en contexte professionnel ; Contribuer à la transformation en contexte professionnel ; Élaborer une vision stratégique en contrôle de gestion et audit organisationnel ; Concevoir et/ou piloter des solutions de gestion de la performance ; Développer une culture managériale et organisationnelle ; Accompagner les comportements et postures au travail</t>
  </si>
  <si>
    <t>Mobiliser et produire des savoirs hautement spécialisés ; Communiquer en contexte professionnel</t>
  </si>
  <si>
    <t>Communiquer en contexte professionnel ; Contribuer à la transformation en contexte professionnel ; Mesurer et contrôler via des outils et méthodes de gestion de la performance ; Mettre en œuvre des règles, des normes et des démarches qualité en contrôle des gestion et audit organisationnel ; Accompagner les comportements et postures au travail</t>
  </si>
  <si>
    <t>S’approprier les usages avancés et spécialisés des outils numériques ;  Élaborer une vision stratégique en contrôle de gestion et audit organisationnel ; Concevoir et/ou piloter des solutions de gestion de la performance</t>
  </si>
  <si>
    <t>Comp 2 : Mettre en œuvre un plan d'action d'audit et de contrôle dans le respect des référentiels et méthodologies d'audit et de management des risques</t>
  </si>
  <si>
    <t>Comp 1 : Concevoir, grâce au contrôle de gestion, les outils de pilotage de la performance adaptés au  Business Model de l'organisation</t>
  </si>
  <si>
    <t>Comp 1 et Comp 3 : Concevoir, grâce au contrôle de gestion, les outils de pilotage de la performance adaptés au  Business Model de l'organisation ; Faire preuve de pédagogie au sein d'un environnement professionnel</t>
  </si>
  <si>
    <t>Comp 2 et Comp 4 : Mettre en œuvre un plan d'action d'audit et de contrôle dans le respect des référentiels et méthodologies d'audit et de management des risques ; Optimiser l'efficience des situations d'audit et de contrôle  en tirant parti des SI via l'utilisation d'outils numériques avancés</t>
  </si>
  <si>
    <t>Comp 4 : Optimiser l'efficience des situations d'audit et de contrôle  en tirant parti des SI via l'utilisation d'outils numériques avancés</t>
  </si>
  <si>
    <t>Comp 1 et Comp 4 : Concevoir, grâce au contrôle de gestion, les outils de pilotage de la performance adaptés au  Business Model de l'organisation ; Optimiser l'efficience des situations d'audit et de contrôle  en tirant parti des SI via l'utilisation d'outils numériques avancés</t>
  </si>
  <si>
    <t>Comp 1, Comp 3 et Comp 4 : Concevoir, grâce au contrôle de gestion, les outils de pilotage de la performance adaptés au  Business Model de l'organisation ; Faire preuve de pédagogie au sein d'un environnement professionnel ; Optimiser l'efficience des situations d'audit et de contrôle  en tirant parti des SI via l'utilisation d'outils numériques avancés</t>
  </si>
  <si>
    <t>Comp 3 : Faire preuve de pédagogie au sein d'un environnement professionnel</t>
  </si>
  <si>
    <t>Comp 2 et Comp 3 : Mettre en œuvre un plan d'action d'audit et de contrôle dans le respect des référentiels et méthodologies d'audit et de management des risques ; Faire preuve de pédagogie au sein d'un environnement professionnel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</si>
</sst>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7"/>
      <name val="Arial"/>
      <family val="2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9"/>
      <name val="Arial"/>
      <family val="2"/>
    </font>
    <font>
      <sz val="9"/>
      <name val="Calibri"/>
      <family val="2"/>
      <scheme val="minor"/>
    </font>
    <font>
      <sz val="7"/>
      <name val="Arial"/>
      <family val="2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2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7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9" fontId="11" fillId="0" borderId="0" applyFont="0" applyFill="0" applyBorder="0" applyProtection="0"/>
  </cellStyleXfs>
  <cellXfs count="264">
    <xf numFmtId="0" fontId="0" fillId="0" borderId="0" xfId="0"/>
    <xf numFmtId="0" fontId="0" fillId="0" borderId="0" xfId="0"/>
    <xf numFmtId="0" fontId="0" fillId="0" borderId="1" xfId="0" applyBorder="1"/>
    <xf numFmtId="0" fontId="6" fillId="2" borderId="5" xfId="1" applyFont="1" applyFill="1" applyBorder="1" applyAlignment="1">
      <alignment vertical="center"/>
    </xf>
    <xf numFmtId="0" fontId="6" fillId="2" borderId="3" xfId="1" applyFont="1" applyFill="1" applyBorder="1" applyAlignment="1">
      <alignment vertical="center"/>
    </xf>
    <xf numFmtId="0" fontId="7" fillId="2" borderId="0" xfId="0" applyFont="1" applyFill="1"/>
    <xf numFmtId="0" fontId="7" fillId="2" borderId="4" xfId="0" applyFont="1" applyFill="1" applyBorder="1"/>
    <xf numFmtId="0" fontId="6" fillId="2" borderId="0" xfId="1" applyFont="1" applyFill="1" applyAlignment="1">
      <alignment vertical="center"/>
    </xf>
    <xf numFmtId="0" fontId="0" fillId="2" borderId="1" xfId="0" applyFill="1" applyBorder="1"/>
    <xf numFmtId="0" fontId="0" fillId="2" borderId="0" xfId="0" applyFill="1"/>
    <xf numFmtId="0" fontId="8" fillId="2" borderId="11" xfId="1" applyFont="1" applyFill="1" applyBorder="1" applyAlignment="1">
      <alignment vertical="center"/>
    </xf>
    <xf numFmtId="0" fontId="8" fillId="2" borderId="12" xfId="1" applyFont="1" applyFill="1" applyBorder="1" applyAlignment="1">
      <alignment vertical="center"/>
    </xf>
    <xf numFmtId="0" fontId="0" fillId="2" borderId="10" xfId="0" applyFill="1" applyBorder="1"/>
    <xf numFmtId="0" fontId="7" fillId="0" borderId="2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5" fillId="0" borderId="0" xfId="0" applyFont="1"/>
    <xf numFmtId="0" fontId="9" fillId="0" borderId="0" xfId="0" applyFont="1"/>
    <xf numFmtId="0" fontId="0" fillId="0" borderId="33" xfId="0" applyBorder="1"/>
    <xf numFmtId="0" fontId="0" fillId="0" borderId="33" xfId="0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/>
    <xf numFmtId="0" fontId="0" fillId="0" borderId="44" xfId="0" applyBorder="1"/>
    <xf numFmtId="0" fontId="0" fillId="0" borderId="45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4" borderId="49" xfId="0" applyFill="1" applyBorder="1" applyAlignment="1">
      <alignment horizontal="center"/>
    </xf>
    <xf numFmtId="0" fontId="0" fillId="4" borderId="50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0" fillId="0" borderId="8" xfId="0" applyBorder="1"/>
    <xf numFmtId="0" fontId="4" fillId="0" borderId="54" xfId="0" applyFont="1" applyBorder="1" applyAlignment="1">
      <alignment horizontal="center"/>
    </xf>
    <xf numFmtId="0" fontId="0" fillId="2" borderId="17" xfId="0" applyFill="1" applyBorder="1"/>
    <xf numFmtId="164" fontId="4" fillId="0" borderId="54" xfId="0" applyNumberFormat="1" applyFont="1" applyBorder="1" applyAlignment="1">
      <alignment horizontal="center"/>
    </xf>
    <xf numFmtId="0" fontId="4" fillId="0" borderId="55" xfId="0" applyFont="1" applyBorder="1"/>
    <xf numFmtId="0" fontId="4" fillId="0" borderId="3" xfId="0" applyFont="1" applyBorder="1"/>
    <xf numFmtId="0" fontId="0" fillId="0" borderId="3" xfId="0" applyBorder="1"/>
    <xf numFmtId="164" fontId="4" fillId="0" borderId="3" xfId="0" applyNumberFormat="1" applyFont="1" applyBorder="1" applyAlignment="1">
      <alignment horizontal="center"/>
    </xf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10" fillId="0" borderId="0" xfId="0" applyFont="1"/>
    <xf numFmtId="0" fontId="0" fillId="0" borderId="34" xfId="0" applyBorder="1"/>
    <xf numFmtId="0" fontId="0" fillId="0" borderId="35" xfId="0" applyBorder="1"/>
    <xf numFmtId="0" fontId="0" fillId="0" borderId="32" xfId="0" applyBorder="1"/>
    <xf numFmtId="0" fontId="0" fillId="0" borderId="40" xfId="0" applyBorder="1"/>
    <xf numFmtId="0" fontId="0" fillId="4" borderId="36" xfId="0" applyFill="1" applyBorder="1"/>
    <xf numFmtId="0" fontId="0" fillId="4" borderId="37" xfId="0" applyFill="1" applyBorder="1"/>
    <xf numFmtId="0" fontId="0" fillId="4" borderId="38" xfId="0" applyFill="1" applyBorder="1"/>
    <xf numFmtId="0" fontId="0" fillId="4" borderId="34" xfId="0" applyFill="1" applyBorder="1"/>
    <xf numFmtId="0" fontId="0" fillId="0" borderId="42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4" borderId="49" xfId="0" applyFill="1" applyBorder="1"/>
    <xf numFmtId="0" fontId="0" fillId="4" borderId="50" xfId="0" applyFill="1" applyBorder="1"/>
    <xf numFmtId="0" fontId="0" fillId="4" borderId="51" xfId="0" applyFill="1" applyBorder="1"/>
    <xf numFmtId="0" fontId="0" fillId="0" borderId="64" xfId="0" applyBorder="1"/>
    <xf numFmtId="0" fontId="0" fillId="0" borderId="0" xfId="0" applyAlignment="1">
      <alignment wrapText="1"/>
    </xf>
    <xf numFmtId="0" fontId="14" fillId="0" borderId="62" xfId="0" applyFont="1" applyBorder="1"/>
    <xf numFmtId="0" fontId="14" fillId="0" borderId="33" xfId="0" applyFont="1" applyBorder="1" applyAlignment="1">
      <alignment horizontal="center"/>
    </xf>
    <xf numFmtId="0" fontId="14" fillId="0" borderId="62" xfId="0" applyFont="1" applyBorder="1" applyAlignment="1">
      <alignment horizontal="center"/>
    </xf>
    <xf numFmtId="0" fontId="14" fillId="0" borderId="63" xfId="0" applyFont="1" applyBorder="1" applyAlignment="1">
      <alignment horizontal="center"/>
    </xf>
    <xf numFmtId="0" fontId="14" fillId="4" borderId="62" xfId="0" applyFont="1" applyFill="1" applyBorder="1" applyAlignment="1">
      <alignment horizontal="center"/>
    </xf>
    <xf numFmtId="0" fontId="14" fillId="4" borderId="31" xfId="0" applyFont="1" applyFill="1" applyBorder="1" applyAlignment="1">
      <alignment horizontal="center"/>
    </xf>
    <xf numFmtId="0" fontId="14" fillId="4" borderId="29" xfId="0" applyFont="1" applyFill="1" applyBorder="1" applyAlignment="1">
      <alignment horizontal="center"/>
    </xf>
    <xf numFmtId="0" fontId="14" fillId="0" borderId="0" xfId="0" applyFont="1"/>
    <xf numFmtId="0" fontId="15" fillId="0" borderId="41" xfId="0" applyFont="1" applyBorder="1"/>
    <xf numFmtId="0" fontId="15" fillId="0" borderId="33" xfId="0" applyFont="1" applyBorder="1" applyAlignment="1">
      <alignment horizontal="center"/>
    </xf>
    <xf numFmtId="0" fontId="15" fillId="0" borderId="41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9" fontId="15" fillId="0" borderId="34" xfId="2" applyNumberFormat="1" applyFont="1" applyBorder="1" applyAlignment="1">
      <alignment horizontal="center"/>
    </xf>
    <xf numFmtId="9" fontId="15" fillId="0" borderId="32" xfId="0" applyNumberFormat="1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9" fontId="15" fillId="0" borderId="32" xfId="2" applyNumberFormat="1" applyFont="1" applyBorder="1" applyAlignment="1">
      <alignment horizontal="center"/>
    </xf>
    <xf numFmtId="0" fontId="15" fillId="4" borderId="41" xfId="0" applyFont="1" applyFill="1" applyBorder="1" applyAlignment="1">
      <alignment horizontal="center"/>
    </xf>
    <xf numFmtId="0" fontId="15" fillId="4" borderId="37" xfId="0" applyFont="1" applyFill="1" applyBorder="1" applyAlignment="1">
      <alignment horizontal="center"/>
    </xf>
    <xf numFmtId="0" fontId="15" fillId="4" borderId="34" xfId="0" applyFont="1" applyFill="1" applyBorder="1" applyAlignment="1">
      <alignment horizontal="center"/>
    </xf>
    <xf numFmtId="0" fontId="15" fillId="0" borderId="0" xfId="0" applyFont="1"/>
    <xf numFmtId="0" fontId="16" fillId="0" borderId="35" xfId="0" applyFont="1" applyBorder="1" applyAlignment="1">
      <alignment horizontal="center"/>
    </xf>
    <xf numFmtId="9" fontId="16" fillId="0" borderId="34" xfId="2" applyNumberFormat="1" applyFont="1" applyBorder="1" applyAlignment="1">
      <alignment horizontal="center"/>
    </xf>
    <xf numFmtId="0" fontId="15" fillId="0" borderId="42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4" fillId="0" borderId="41" xfId="0" applyFont="1" applyBorder="1"/>
    <xf numFmtId="0" fontId="14" fillId="0" borderId="33" xfId="0" applyFont="1" applyBorder="1"/>
    <xf numFmtId="0" fontId="14" fillId="0" borderId="42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9" fontId="14" fillId="0" borderId="32" xfId="2" applyNumberFormat="1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0" fontId="14" fillId="4" borderId="41" xfId="0" applyFont="1" applyFill="1" applyBorder="1" applyAlignment="1">
      <alignment horizontal="center"/>
    </xf>
    <xf numFmtId="0" fontId="14" fillId="4" borderId="37" xfId="0" applyFont="1" applyFill="1" applyBorder="1" applyAlignment="1">
      <alignment horizontal="center"/>
    </xf>
    <xf numFmtId="0" fontId="14" fillId="4" borderId="34" xfId="0" applyFont="1" applyFill="1" applyBorder="1" applyAlignment="1">
      <alignment horizontal="center"/>
    </xf>
    <xf numFmtId="0" fontId="15" fillId="0" borderId="33" xfId="0" applyFont="1" applyBorder="1"/>
    <xf numFmtId="9" fontId="15" fillId="0" borderId="34" xfId="0" applyNumberFormat="1" applyFont="1" applyBorder="1" applyAlignment="1">
      <alignment horizontal="center"/>
    </xf>
    <xf numFmtId="0" fontId="15" fillId="0" borderId="35" xfId="0" applyFont="1" applyBorder="1"/>
    <xf numFmtId="0" fontId="15" fillId="0" borderId="32" xfId="0" applyFont="1" applyBorder="1"/>
    <xf numFmtId="0" fontId="15" fillId="0" borderId="34" xfId="0" applyFont="1" applyBorder="1"/>
    <xf numFmtId="0" fontId="15" fillId="4" borderId="36" xfId="0" applyFont="1" applyFill="1" applyBorder="1"/>
    <xf numFmtId="0" fontId="15" fillId="4" borderId="37" xfId="0" applyFont="1" applyFill="1" applyBorder="1"/>
    <xf numFmtId="0" fontId="15" fillId="4" borderId="38" xfId="0" applyFont="1" applyFill="1" applyBorder="1"/>
    <xf numFmtId="0" fontId="15" fillId="0" borderId="40" xfId="0" applyFont="1" applyBorder="1"/>
    <xf numFmtId="0" fontId="15" fillId="4" borderId="39" xfId="0" applyFont="1" applyFill="1" applyBorder="1"/>
    <xf numFmtId="0" fontId="17" fillId="2" borderId="5" xfId="1" applyFont="1" applyFill="1" applyBorder="1" applyAlignment="1">
      <alignment vertical="center"/>
    </xf>
    <xf numFmtId="0" fontId="17" fillId="2" borderId="0" xfId="1" applyFont="1" applyFill="1" applyAlignment="1">
      <alignment vertical="center"/>
    </xf>
    <xf numFmtId="0" fontId="18" fillId="2" borderId="0" xfId="0" applyFont="1" applyFill="1"/>
    <xf numFmtId="0" fontId="15" fillId="2" borderId="1" xfId="0" applyFont="1" applyFill="1" applyBorder="1"/>
    <xf numFmtId="0" fontId="15" fillId="2" borderId="0" xfId="0" applyFont="1" applyFill="1"/>
    <xf numFmtId="0" fontId="19" fillId="2" borderId="11" xfId="1" applyFont="1" applyFill="1" applyBorder="1" applyAlignment="1">
      <alignment vertical="center"/>
    </xf>
    <xf numFmtId="0" fontId="19" fillId="2" borderId="12" xfId="1" applyFont="1" applyFill="1" applyBorder="1" applyAlignment="1">
      <alignment vertical="center"/>
    </xf>
    <xf numFmtId="0" fontId="15" fillId="2" borderId="10" xfId="0" applyFont="1" applyFill="1" applyBorder="1"/>
    <xf numFmtId="0" fontId="18" fillId="0" borderId="23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4" fillId="0" borderId="26" xfId="0" applyFont="1" applyBorder="1"/>
    <xf numFmtId="0" fontId="14" fillId="0" borderId="2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4" borderId="30" xfId="0" applyFont="1" applyFill="1" applyBorder="1" applyAlignment="1">
      <alignment horizontal="center"/>
    </xf>
    <xf numFmtId="9" fontId="15" fillId="0" borderId="35" xfId="2" applyNumberFormat="1" applyFont="1" applyBorder="1" applyAlignment="1">
      <alignment horizontal="center"/>
    </xf>
    <xf numFmtId="0" fontId="15" fillId="4" borderId="36" xfId="0" applyFont="1" applyFill="1" applyBorder="1" applyAlignment="1">
      <alignment horizontal="center"/>
    </xf>
    <xf numFmtId="0" fontId="15" fillId="4" borderId="38" xfId="0" applyFont="1" applyFill="1" applyBorder="1" applyAlignment="1">
      <alignment horizontal="center"/>
    </xf>
    <xf numFmtId="0" fontId="14" fillId="0" borderId="32" xfId="0" applyFont="1" applyBorder="1"/>
    <xf numFmtId="0" fontId="14" fillId="0" borderId="34" xfId="0" applyFont="1" applyBorder="1" applyAlignment="1">
      <alignment horizontal="center"/>
    </xf>
    <xf numFmtId="9" fontId="14" fillId="0" borderId="35" xfId="2" applyNumberFormat="1" applyFont="1" applyBorder="1" applyAlignment="1">
      <alignment horizontal="center"/>
    </xf>
    <xf numFmtId="9" fontId="14" fillId="0" borderId="34" xfId="2" applyNumberFormat="1" applyFont="1" applyBorder="1" applyAlignment="1">
      <alignment horizontal="center"/>
    </xf>
    <xf numFmtId="0" fontId="14" fillId="4" borderId="36" xfId="0" applyFont="1" applyFill="1" applyBorder="1" applyAlignment="1">
      <alignment horizontal="center"/>
    </xf>
    <xf numFmtId="0" fontId="14" fillId="4" borderId="38" xfId="0" applyFont="1" applyFill="1" applyBorder="1" applyAlignment="1">
      <alignment horizontal="center"/>
    </xf>
    <xf numFmtId="0" fontId="14" fillId="4" borderId="39" xfId="0" applyFont="1" applyFill="1" applyBorder="1" applyAlignment="1">
      <alignment horizontal="center"/>
    </xf>
    <xf numFmtId="9" fontId="16" fillId="0" borderId="35" xfId="2" applyNumberFormat="1" applyFont="1" applyBorder="1" applyAlignment="1">
      <alignment horizontal="center"/>
    </xf>
    <xf numFmtId="9" fontId="16" fillId="0" borderId="32" xfId="2" applyNumberFormat="1" applyFont="1" applyBorder="1" applyAlignment="1">
      <alignment horizontal="center"/>
    </xf>
    <xf numFmtId="0" fontId="15" fillId="0" borderId="40" xfId="0" applyFont="1" applyBorder="1" applyAlignment="1">
      <alignment horizontal="center"/>
    </xf>
    <xf numFmtId="0" fontId="0" fillId="0" borderId="16" xfId="0" applyBorder="1"/>
    <xf numFmtId="0" fontId="0" fillId="0" borderId="14" xfId="0" applyBorder="1"/>
    <xf numFmtId="0" fontId="0" fillId="0" borderId="70" xfId="0" applyBorder="1"/>
    <xf numFmtId="0" fontId="0" fillId="0" borderId="0" xfId="0" applyBorder="1"/>
    <xf numFmtId="0" fontId="24" fillId="0" borderId="0" xfId="0" applyFont="1"/>
    <xf numFmtId="0" fontId="21" fillId="0" borderId="27" xfId="0" applyFont="1" applyBorder="1"/>
    <xf numFmtId="0" fontId="21" fillId="0" borderId="14" xfId="0" applyFont="1" applyBorder="1"/>
    <xf numFmtId="0" fontId="21" fillId="0" borderId="33" xfId="0" applyFont="1" applyBorder="1"/>
    <xf numFmtId="0" fontId="21" fillId="0" borderId="44" xfId="0" applyFont="1" applyBorder="1"/>
    <xf numFmtId="0" fontId="21" fillId="0" borderId="0" xfId="0" applyFont="1"/>
    <xf numFmtId="0" fontId="25" fillId="6" borderId="65" xfId="0" applyFont="1" applyFill="1" applyBorder="1" applyAlignment="1">
      <alignment horizontal="center" vertical="center" wrapText="1"/>
    </xf>
    <xf numFmtId="0" fontId="25" fillId="6" borderId="66" xfId="0" applyFont="1" applyFill="1" applyBorder="1" applyAlignment="1">
      <alignment horizontal="center" vertical="center" wrapText="1"/>
    </xf>
    <xf numFmtId="0" fontId="25" fillId="6" borderId="67" xfId="0" applyFont="1" applyFill="1" applyBorder="1" applyAlignment="1">
      <alignment horizontal="center" vertical="center" wrapText="1"/>
    </xf>
    <xf numFmtId="0" fontId="25" fillId="7" borderId="65" xfId="0" applyFont="1" applyFill="1" applyBorder="1" applyAlignment="1">
      <alignment horizontal="center" vertical="center" wrapText="1"/>
    </xf>
    <xf numFmtId="0" fontId="26" fillId="6" borderId="66" xfId="0" applyFont="1" applyFill="1" applyBorder="1"/>
    <xf numFmtId="0" fontId="26" fillId="6" borderId="67" xfId="0" applyFont="1" applyFill="1" applyBorder="1"/>
    <xf numFmtId="0" fontId="21" fillId="0" borderId="68" xfId="0" applyFont="1" applyBorder="1" applyAlignment="1">
      <alignment horizontal="center"/>
    </xf>
    <xf numFmtId="0" fontId="21" fillId="0" borderId="69" xfId="0" applyFont="1" applyBorder="1" applyAlignment="1">
      <alignment horizont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0" fillId="2" borderId="52" xfId="0" applyFill="1" applyBorder="1" applyAlignment="1">
      <alignment horizontal="right"/>
    </xf>
    <xf numFmtId="0" fontId="0" fillId="2" borderId="53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/>
    </xf>
    <xf numFmtId="0" fontId="14" fillId="5" borderId="18" xfId="0" applyFont="1" applyFill="1" applyBorder="1" applyAlignment="1">
      <alignment horizontal="center"/>
    </xf>
    <xf numFmtId="0" fontId="14" fillId="5" borderId="19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6" fillId="2" borderId="5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6" fillId="2" borderId="10" xfId="1" applyFont="1" applyFill="1" applyBorder="1" applyAlignment="1">
      <alignment horizontal="left" vertical="center"/>
    </xf>
    <xf numFmtId="0" fontId="14" fillId="0" borderId="8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9" xfId="0" applyFont="1" applyBorder="1" applyAlignment="1">
      <alignment horizontal="left"/>
    </xf>
    <xf numFmtId="0" fontId="17" fillId="2" borderId="5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7" fillId="2" borderId="10" xfId="0" applyFont="1" applyFill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21" fillId="0" borderId="44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71" xfId="0" applyFont="1" applyBorder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796875" defaultRowHeight="14.5" x14ac:dyDescent="0.35"/>
  <sheetData/>
  <pageMargins left="0.70078740157480324" right="0.70078740157480324" top="0.75196850393700787" bottom="0.75196850393700787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1"/>
  <sheetViews>
    <sheetView topLeftCell="A11" workbookViewId="0">
      <selection activeCell="B15" sqref="B15:B30"/>
    </sheetView>
  </sheetViews>
  <sheetFormatPr baseColWidth="10" defaultRowHeight="14.5" x14ac:dyDescent="0.35"/>
  <cols>
    <col min="1" max="1" width="28" style="1" customWidth="1"/>
    <col min="2" max="2" width="24.179687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219" t="s">
        <v>0</v>
      </c>
      <c r="I1" s="219"/>
      <c r="J1" s="219"/>
      <c r="K1" s="219"/>
      <c r="L1" s="219"/>
      <c r="M1" s="219"/>
      <c r="N1" s="219"/>
      <c r="O1" s="219"/>
      <c r="P1" s="219"/>
    </row>
    <row r="2" spans="1:21" x14ac:dyDescent="0.35">
      <c r="C2" s="1"/>
      <c r="D2" s="1"/>
      <c r="E2" s="1"/>
      <c r="F2" s="208" t="s">
        <v>1</v>
      </c>
      <c r="G2" s="208"/>
      <c r="H2" s="208"/>
      <c r="I2" s="208"/>
      <c r="J2" s="1"/>
      <c r="K2" s="1"/>
      <c r="L2" s="1"/>
      <c r="M2" s="1"/>
      <c r="N2" s="1"/>
      <c r="O2" s="157" t="s">
        <v>221</v>
      </c>
      <c r="P2" s="1"/>
      <c r="Q2" s="1"/>
    </row>
    <row r="3" spans="1:21" ht="15" thickBot="1" x14ac:dyDescent="0.4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C4" s="220" t="s">
        <v>2</v>
      </c>
      <c r="D4" s="221"/>
      <c r="E4" s="221"/>
      <c r="F4" s="221"/>
      <c r="G4" s="221"/>
      <c r="H4" s="221"/>
      <c r="I4" s="221"/>
      <c r="J4" s="222"/>
      <c r="K4" s="3" t="s">
        <v>3</v>
      </c>
      <c r="L4" s="4"/>
      <c r="M4" s="5"/>
      <c r="N4" s="6"/>
      <c r="O4" s="223" t="s">
        <v>4</v>
      </c>
      <c r="P4" s="224"/>
      <c r="Q4" s="224"/>
      <c r="R4" s="224"/>
      <c r="S4" s="224"/>
      <c r="T4" s="224"/>
      <c r="U4" s="225"/>
    </row>
    <row r="5" spans="1:21" x14ac:dyDescent="0.35">
      <c r="C5" s="207" t="s">
        <v>5</v>
      </c>
      <c r="D5" s="208"/>
      <c r="E5" s="208"/>
      <c r="F5" s="208"/>
      <c r="G5" s="208"/>
      <c r="H5" s="208"/>
      <c r="I5" s="208"/>
      <c r="J5" s="209"/>
      <c r="K5" s="3" t="s">
        <v>6</v>
      </c>
      <c r="L5" s="7"/>
      <c r="M5" s="5"/>
      <c r="N5" s="5"/>
      <c r="O5" s="210" t="s">
        <v>7</v>
      </c>
      <c r="P5" s="211"/>
      <c r="Q5" s="211"/>
      <c r="R5" s="211"/>
      <c r="S5" s="211"/>
      <c r="T5" s="211"/>
      <c r="U5" s="212"/>
    </row>
    <row r="6" spans="1:21" x14ac:dyDescent="0.35">
      <c r="C6" s="207" t="s">
        <v>8</v>
      </c>
      <c r="D6" s="208"/>
      <c r="E6" s="208"/>
      <c r="F6" s="208"/>
      <c r="G6" s="208"/>
      <c r="H6" s="208"/>
      <c r="I6" s="208"/>
      <c r="J6" s="209"/>
      <c r="K6" s="3" t="s">
        <v>9</v>
      </c>
      <c r="L6" s="7"/>
      <c r="M6" s="5"/>
      <c r="N6" s="5"/>
      <c r="O6" s="210" t="s">
        <v>10</v>
      </c>
      <c r="P6" s="211"/>
      <c r="Q6" s="211"/>
      <c r="R6" s="211"/>
      <c r="S6" s="211"/>
      <c r="T6" s="211"/>
      <c r="U6" s="212"/>
    </row>
    <row r="7" spans="1:21" x14ac:dyDescent="0.35">
      <c r="C7" s="213" t="s">
        <v>219</v>
      </c>
      <c r="D7" s="214"/>
      <c r="E7" s="214"/>
      <c r="F7" s="214"/>
      <c r="G7" s="214"/>
      <c r="H7" s="214"/>
      <c r="I7" s="214"/>
      <c r="J7" s="215"/>
      <c r="K7" s="121" t="s">
        <v>11</v>
      </c>
      <c r="L7" s="122"/>
      <c r="M7" s="123"/>
      <c r="N7" s="123"/>
      <c r="O7" s="216" t="s">
        <v>12</v>
      </c>
      <c r="P7" s="217"/>
      <c r="Q7" s="217"/>
      <c r="R7" s="217"/>
      <c r="S7" s="217"/>
      <c r="T7" s="217"/>
      <c r="U7" s="218"/>
    </row>
    <row r="8" spans="1:21" ht="15" thickBot="1" x14ac:dyDescent="0.4">
      <c r="A8" s="2"/>
      <c r="B8" s="153"/>
      <c r="C8" s="213" t="s">
        <v>13</v>
      </c>
      <c r="D8" s="214"/>
      <c r="E8" s="214"/>
      <c r="F8" s="214"/>
      <c r="G8" s="214"/>
      <c r="H8" s="214"/>
      <c r="I8" s="214"/>
      <c r="J8" s="215"/>
      <c r="K8" s="124"/>
      <c r="L8" s="124"/>
      <c r="M8" s="125"/>
      <c r="N8" s="125"/>
      <c r="O8" s="126"/>
      <c r="P8" s="127"/>
      <c r="Q8" s="127"/>
      <c r="R8" s="124"/>
      <c r="S8" s="125"/>
      <c r="T8" s="125"/>
      <c r="U8" s="128"/>
    </row>
    <row r="9" spans="1:21" ht="15" customHeight="1" x14ac:dyDescent="0.35">
      <c r="A9" s="163" t="s">
        <v>220</v>
      </c>
      <c r="B9" s="166" t="s">
        <v>222</v>
      </c>
      <c r="C9" s="181" t="s">
        <v>216</v>
      </c>
      <c r="D9" s="181" t="s">
        <v>217</v>
      </c>
      <c r="E9" s="181" t="s">
        <v>16</v>
      </c>
      <c r="F9" s="181" t="s">
        <v>17</v>
      </c>
      <c r="G9" s="181" t="s">
        <v>18</v>
      </c>
      <c r="H9" s="178" t="s">
        <v>19</v>
      </c>
      <c r="I9" s="181" t="s">
        <v>218</v>
      </c>
      <c r="J9" s="182" t="s">
        <v>21</v>
      </c>
      <c r="K9" s="183"/>
      <c r="L9" s="183"/>
      <c r="M9" s="183"/>
      <c r="N9" s="183"/>
      <c r="O9" s="183"/>
      <c r="P9" s="183"/>
      <c r="Q9" s="184"/>
      <c r="R9" s="188" t="s">
        <v>22</v>
      </c>
      <c r="S9" s="189"/>
      <c r="T9" s="189"/>
      <c r="U9" s="190"/>
    </row>
    <row r="10" spans="1:21" ht="15" thickBot="1" x14ac:dyDescent="0.4">
      <c r="A10" s="164"/>
      <c r="B10" s="167"/>
      <c r="C10" s="179"/>
      <c r="D10" s="205"/>
      <c r="E10" s="205"/>
      <c r="F10" s="179"/>
      <c r="G10" s="179"/>
      <c r="H10" s="179"/>
      <c r="I10" s="179"/>
      <c r="J10" s="185"/>
      <c r="K10" s="186"/>
      <c r="L10" s="186"/>
      <c r="M10" s="186"/>
      <c r="N10" s="186"/>
      <c r="O10" s="186"/>
      <c r="P10" s="186"/>
      <c r="Q10" s="187"/>
      <c r="R10" s="191"/>
      <c r="S10" s="192"/>
      <c r="T10" s="192"/>
      <c r="U10" s="193"/>
    </row>
    <row r="11" spans="1:21" ht="15" thickBot="1" x14ac:dyDescent="0.4">
      <c r="A11" s="164"/>
      <c r="B11" s="167"/>
      <c r="C11" s="179"/>
      <c r="D11" s="205"/>
      <c r="E11" s="205"/>
      <c r="F11" s="179"/>
      <c r="G11" s="179"/>
      <c r="H11" s="179"/>
      <c r="I11" s="179"/>
      <c r="J11" s="194" t="s">
        <v>23</v>
      </c>
      <c r="K11" s="195"/>
      <c r="L11" s="195"/>
      <c r="M11" s="196"/>
      <c r="N11" s="194" t="s">
        <v>24</v>
      </c>
      <c r="O11" s="195"/>
      <c r="P11" s="195"/>
      <c r="Q11" s="196"/>
      <c r="R11" s="197" t="s">
        <v>25</v>
      </c>
      <c r="S11" s="199" t="s">
        <v>26</v>
      </c>
      <c r="T11" s="201" t="s">
        <v>27</v>
      </c>
      <c r="U11" s="203" t="s">
        <v>28</v>
      </c>
    </row>
    <row r="12" spans="1:21" ht="36.5" thickBot="1" x14ac:dyDescent="0.4">
      <c r="A12" s="165"/>
      <c r="B12" s="168"/>
      <c r="C12" s="180"/>
      <c r="D12" s="206"/>
      <c r="E12" s="206"/>
      <c r="F12" s="180"/>
      <c r="G12" s="180"/>
      <c r="H12" s="180"/>
      <c r="I12" s="180"/>
      <c r="J12" s="129" t="s">
        <v>29</v>
      </c>
      <c r="K12" s="130" t="s">
        <v>30</v>
      </c>
      <c r="L12" s="131" t="s">
        <v>31</v>
      </c>
      <c r="M12" s="132" t="s">
        <v>32</v>
      </c>
      <c r="N12" s="131" t="s">
        <v>33</v>
      </c>
      <c r="O12" s="130" t="s">
        <v>34</v>
      </c>
      <c r="P12" s="131" t="s">
        <v>35</v>
      </c>
      <c r="Q12" s="133" t="s">
        <v>36</v>
      </c>
      <c r="R12" s="198"/>
      <c r="S12" s="200"/>
      <c r="T12" s="202"/>
      <c r="U12" s="204"/>
    </row>
    <row r="13" spans="1:21" ht="15" thickBot="1" x14ac:dyDescent="0.4">
      <c r="A13" s="169"/>
      <c r="B13" s="170"/>
      <c r="C13" s="171" t="s">
        <v>37</v>
      </c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</row>
    <row r="14" spans="1:21" s="18" customFormat="1" x14ac:dyDescent="0.35">
      <c r="A14" s="158"/>
      <c r="B14" s="158"/>
      <c r="C14" s="134" t="s">
        <v>38</v>
      </c>
      <c r="D14" s="135"/>
      <c r="E14" s="135"/>
      <c r="F14" s="135" t="s">
        <v>39</v>
      </c>
      <c r="G14" s="135" t="s">
        <v>40</v>
      </c>
      <c r="H14" s="135">
        <f>SUM(H15:H17)</f>
        <v>7</v>
      </c>
      <c r="I14" s="135">
        <v>7</v>
      </c>
      <c r="J14" s="136"/>
      <c r="K14" s="137"/>
      <c r="L14" s="136"/>
      <c r="M14" s="138"/>
      <c r="N14" s="136"/>
      <c r="O14" s="137"/>
      <c r="P14" s="136"/>
      <c r="Q14" s="137"/>
      <c r="R14" s="139"/>
      <c r="S14" s="81"/>
      <c r="T14" s="81">
        <f>SUM(T15:T17)</f>
        <v>56</v>
      </c>
      <c r="U14" s="82"/>
    </row>
    <row r="15" spans="1:21" s="19" customFormat="1" x14ac:dyDescent="0.35">
      <c r="A15" s="159" t="s">
        <v>223</v>
      </c>
      <c r="B15" s="261" t="s">
        <v>235</v>
      </c>
      <c r="C15" s="114" t="s">
        <v>41</v>
      </c>
      <c r="D15" s="85" t="s">
        <v>42</v>
      </c>
      <c r="E15" s="85" t="s">
        <v>43</v>
      </c>
      <c r="F15" s="85" t="s">
        <v>44</v>
      </c>
      <c r="G15" s="99"/>
      <c r="H15" s="85">
        <v>2.5</v>
      </c>
      <c r="I15" s="85">
        <v>2.5</v>
      </c>
      <c r="J15" s="140" t="s">
        <v>45</v>
      </c>
      <c r="K15" s="88">
        <v>0.4</v>
      </c>
      <c r="L15" s="140" t="s">
        <v>45</v>
      </c>
      <c r="M15" s="91">
        <v>0.6</v>
      </c>
      <c r="N15" s="140" t="s">
        <v>46</v>
      </c>
      <c r="O15" s="91"/>
      <c r="P15" s="140" t="s">
        <v>45</v>
      </c>
      <c r="Q15" s="88">
        <v>1</v>
      </c>
      <c r="R15" s="141"/>
      <c r="S15" s="93"/>
      <c r="T15" s="93">
        <v>21</v>
      </c>
      <c r="U15" s="142"/>
    </row>
    <row r="16" spans="1:21" s="19" customFormat="1" x14ac:dyDescent="0.35">
      <c r="A16" s="159" t="s">
        <v>223</v>
      </c>
      <c r="B16" s="262"/>
      <c r="C16" s="114" t="s">
        <v>47</v>
      </c>
      <c r="D16" s="85" t="s">
        <v>42</v>
      </c>
      <c r="E16" s="85" t="s">
        <v>43</v>
      </c>
      <c r="F16" s="85" t="s">
        <v>48</v>
      </c>
      <c r="G16" s="85"/>
      <c r="H16" s="85">
        <v>2.5</v>
      </c>
      <c r="I16" s="85">
        <v>2.5</v>
      </c>
      <c r="J16" s="140" t="s">
        <v>45</v>
      </c>
      <c r="K16" s="91">
        <v>1</v>
      </c>
      <c r="L16" s="140"/>
      <c r="M16" s="91"/>
      <c r="N16" s="140" t="s">
        <v>46</v>
      </c>
      <c r="O16" s="91"/>
      <c r="P16" s="140" t="s">
        <v>45</v>
      </c>
      <c r="Q16" s="91">
        <v>1</v>
      </c>
      <c r="R16" s="141"/>
      <c r="S16" s="93"/>
      <c r="T16" s="93">
        <v>21</v>
      </c>
      <c r="U16" s="94"/>
    </row>
    <row r="17" spans="1:21" s="19" customFormat="1" x14ac:dyDescent="0.35">
      <c r="A17" s="159" t="s">
        <v>223</v>
      </c>
      <c r="B17" s="263"/>
      <c r="C17" s="114" t="s">
        <v>49</v>
      </c>
      <c r="D17" s="85" t="s">
        <v>42</v>
      </c>
      <c r="E17" s="85" t="s">
        <v>43</v>
      </c>
      <c r="F17" s="85" t="s">
        <v>50</v>
      </c>
      <c r="G17" s="85"/>
      <c r="H17" s="85">
        <v>2</v>
      </c>
      <c r="I17" s="85">
        <v>2</v>
      </c>
      <c r="J17" s="140" t="s">
        <v>45</v>
      </c>
      <c r="K17" s="91">
        <v>1</v>
      </c>
      <c r="L17" s="140"/>
      <c r="M17" s="91"/>
      <c r="N17" s="140"/>
      <c r="O17" s="91"/>
      <c r="P17" s="140" t="s">
        <v>45</v>
      </c>
      <c r="Q17" s="91">
        <v>1</v>
      </c>
      <c r="R17" s="141"/>
      <c r="S17" s="93"/>
      <c r="T17" s="93">
        <v>14</v>
      </c>
      <c r="U17" s="94"/>
    </row>
    <row r="18" spans="1:21" s="18" customFormat="1" x14ac:dyDescent="0.35">
      <c r="A18" s="160"/>
      <c r="B18" s="160"/>
      <c r="C18" s="143" t="s">
        <v>51</v>
      </c>
      <c r="D18" s="77"/>
      <c r="E18" s="77"/>
      <c r="F18" s="77" t="s">
        <v>52</v>
      </c>
      <c r="G18" s="144" t="s">
        <v>40</v>
      </c>
      <c r="H18" s="77">
        <f>SUM(H19:H22)</f>
        <v>9.5</v>
      </c>
      <c r="I18" s="77">
        <v>9.5</v>
      </c>
      <c r="J18" s="145"/>
      <c r="K18" s="146"/>
      <c r="L18" s="145"/>
      <c r="M18" s="146"/>
      <c r="N18" s="145"/>
      <c r="O18" s="105"/>
      <c r="P18" s="145"/>
      <c r="Q18" s="146"/>
      <c r="R18" s="147"/>
      <c r="S18" s="109"/>
      <c r="T18" s="109">
        <f>SUM(T19:T22)</f>
        <v>77</v>
      </c>
      <c r="U18" s="110"/>
    </row>
    <row r="19" spans="1:21" s="19" customFormat="1" x14ac:dyDescent="0.35">
      <c r="A19" s="159" t="s">
        <v>224</v>
      </c>
      <c r="B19" s="261" t="s">
        <v>236</v>
      </c>
      <c r="C19" s="114" t="s">
        <v>53</v>
      </c>
      <c r="D19" s="85" t="s">
        <v>42</v>
      </c>
      <c r="E19" s="85" t="s">
        <v>43</v>
      </c>
      <c r="F19" s="85" t="s">
        <v>54</v>
      </c>
      <c r="G19" s="85"/>
      <c r="H19" s="85">
        <v>2.5</v>
      </c>
      <c r="I19" s="85">
        <v>2.5</v>
      </c>
      <c r="J19" s="140" t="s">
        <v>45</v>
      </c>
      <c r="K19" s="91">
        <v>0.3</v>
      </c>
      <c r="L19" s="140" t="s">
        <v>45</v>
      </c>
      <c r="M19" s="91">
        <v>0.7</v>
      </c>
      <c r="N19" s="140" t="s">
        <v>46</v>
      </c>
      <c r="O19" s="91"/>
      <c r="P19" s="140" t="s">
        <v>45</v>
      </c>
      <c r="Q19" s="91">
        <v>1</v>
      </c>
      <c r="R19" s="141"/>
      <c r="S19" s="93"/>
      <c r="T19" s="93">
        <v>21</v>
      </c>
      <c r="U19" s="94"/>
    </row>
    <row r="20" spans="1:21" s="19" customFormat="1" x14ac:dyDescent="0.35">
      <c r="A20" s="159" t="s">
        <v>225</v>
      </c>
      <c r="B20" s="263"/>
      <c r="C20" s="114" t="s">
        <v>55</v>
      </c>
      <c r="D20" s="85" t="s">
        <v>42</v>
      </c>
      <c r="E20" s="85" t="s">
        <v>43</v>
      </c>
      <c r="F20" s="85" t="s">
        <v>56</v>
      </c>
      <c r="G20" s="85"/>
      <c r="H20" s="85">
        <v>2.5</v>
      </c>
      <c r="I20" s="85">
        <v>2.5</v>
      </c>
      <c r="J20" s="140" t="s">
        <v>45</v>
      </c>
      <c r="K20" s="88">
        <v>1</v>
      </c>
      <c r="L20" s="140"/>
      <c r="M20" s="91"/>
      <c r="N20" s="140" t="s">
        <v>46</v>
      </c>
      <c r="O20" s="91"/>
      <c r="P20" s="140" t="s">
        <v>45</v>
      </c>
      <c r="Q20" s="88">
        <v>1</v>
      </c>
      <c r="R20" s="141"/>
      <c r="S20" s="93"/>
      <c r="T20" s="93">
        <v>21</v>
      </c>
      <c r="U20" s="94"/>
    </row>
    <row r="21" spans="1:21" s="19" customFormat="1" x14ac:dyDescent="0.35">
      <c r="A21" s="159" t="s">
        <v>226</v>
      </c>
      <c r="B21" s="160" t="s">
        <v>237</v>
      </c>
      <c r="C21" s="114" t="s">
        <v>57</v>
      </c>
      <c r="D21" s="85" t="s">
        <v>42</v>
      </c>
      <c r="E21" s="85" t="s">
        <v>43</v>
      </c>
      <c r="F21" s="85" t="s">
        <v>58</v>
      </c>
      <c r="G21" s="85"/>
      <c r="H21" s="85">
        <v>2.5</v>
      </c>
      <c r="I21" s="85">
        <v>2.5</v>
      </c>
      <c r="J21" s="140" t="s">
        <v>45</v>
      </c>
      <c r="K21" s="91">
        <v>1</v>
      </c>
      <c r="L21" s="140"/>
      <c r="M21" s="91"/>
      <c r="N21" s="140" t="s">
        <v>46</v>
      </c>
      <c r="O21" s="91"/>
      <c r="P21" s="140" t="s">
        <v>45</v>
      </c>
      <c r="Q21" s="91">
        <v>1</v>
      </c>
      <c r="R21" s="141"/>
      <c r="S21" s="93"/>
      <c r="T21" s="93">
        <v>21</v>
      </c>
      <c r="U21" s="142"/>
    </row>
    <row r="22" spans="1:21" s="19" customFormat="1" x14ac:dyDescent="0.35">
      <c r="A22" s="159" t="s">
        <v>227</v>
      </c>
      <c r="B22" s="159" t="s">
        <v>235</v>
      </c>
      <c r="C22" s="114" t="s">
        <v>59</v>
      </c>
      <c r="D22" s="85" t="s">
        <v>42</v>
      </c>
      <c r="E22" s="85" t="s">
        <v>43</v>
      </c>
      <c r="F22" s="85" t="s">
        <v>60</v>
      </c>
      <c r="G22" s="85"/>
      <c r="H22" s="85">
        <v>2</v>
      </c>
      <c r="I22" s="85">
        <v>2</v>
      </c>
      <c r="J22" s="140" t="s">
        <v>45</v>
      </c>
      <c r="K22" s="91">
        <v>1</v>
      </c>
      <c r="L22" s="140"/>
      <c r="M22" s="91"/>
      <c r="N22" s="140"/>
      <c r="O22" s="91"/>
      <c r="P22" s="140" t="s">
        <v>45</v>
      </c>
      <c r="Q22" s="91">
        <v>1</v>
      </c>
      <c r="R22" s="141"/>
      <c r="S22" s="93"/>
      <c r="T22" s="93">
        <v>14</v>
      </c>
      <c r="U22" s="142"/>
    </row>
    <row r="23" spans="1:21" s="18" customFormat="1" x14ac:dyDescent="0.35">
      <c r="A23" s="160"/>
      <c r="B23" s="160"/>
      <c r="C23" s="143" t="s">
        <v>61</v>
      </c>
      <c r="D23" s="77"/>
      <c r="E23" s="77"/>
      <c r="F23" s="77" t="s">
        <v>62</v>
      </c>
      <c r="G23" s="144" t="s">
        <v>40</v>
      </c>
      <c r="H23" s="77">
        <f>SUM(H24:H27)</f>
        <v>8.5</v>
      </c>
      <c r="I23" s="77">
        <v>8.5</v>
      </c>
      <c r="J23" s="145"/>
      <c r="K23" s="146"/>
      <c r="L23" s="145"/>
      <c r="M23" s="105"/>
      <c r="N23" s="145"/>
      <c r="O23" s="105"/>
      <c r="P23" s="145"/>
      <c r="Q23" s="146"/>
      <c r="R23" s="147"/>
      <c r="S23" s="109"/>
      <c r="T23" s="109">
        <f>SUM(T24:T27)</f>
        <v>70</v>
      </c>
      <c r="U23" s="148"/>
    </row>
    <row r="24" spans="1:21" s="19" customFormat="1" x14ac:dyDescent="0.35">
      <c r="A24" s="159" t="s">
        <v>228</v>
      </c>
      <c r="B24" s="159" t="s">
        <v>238</v>
      </c>
      <c r="C24" s="114" t="s">
        <v>63</v>
      </c>
      <c r="D24" s="85" t="s">
        <v>42</v>
      </c>
      <c r="E24" s="85" t="s">
        <v>43</v>
      </c>
      <c r="F24" s="85" t="s">
        <v>64</v>
      </c>
      <c r="G24" s="85"/>
      <c r="H24" s="85">
        <v>2.5</v>
      </c>
      <c r="I24" s="85">
        <v>2.5</v>
      </c>
      <c r="J24" s="140" t="s">
        <v>45</v>
      </c>
      <c r="K24" s="91">
        <v>1</v>
      </c>
      <c r="L24" s="140"/>
      <c r="M24" s="88"/>
      <c r="N24" s="140"/>
      <c r="O24" s="91"/>
      <c r="P24" s="140" t="s">
        <v>45</v>
      </c>
      <c r="Q24" s="91">
        <v>1</v>
      </c>
      <c r="R24" s="141"/>
      <c r="S24" s="93"/>
      <c r="T24" s="93">
        <v>21</v>
      </c>
      <c r="U24" s="142"/>
    </row>
    <row r="25" spans="1:21" s="19" customFormat="1" x14ac:dyDescent="0.35">
      <c r="A25" s="161" t="s">
        <v>229</v>
      </c>
      <c r="B25" s="161" t="s">
        <v>239</v>
      </c>
      <c r="C25" s="114" t="s">
        <v>65</v>
      </c>
      <c r="D25" s="85" t="s">
        <v>42</v>
      </c>
      <c r="E25" s="85" t="s">
        <v>43</v>
      </c>
      <c r="F25" s="85" t="s">
        <v>66</v>
      </c>
      <c r="G25" s="85"/>
      <c r="H25" s="85">
        <v>2</v>
      </c>
      <c r="I25" s="85">
        <v>2</v>
      </c>
      <c r="J25" s="140" t="s">
        <v>45</v>
      </c>
      <c r="K25" s="91">
        <v>1</v>
      </c>
      <c r="L25" s="140"/>
      <c r="M25" s="91"/>
      <c r="N25" s="140"/>
      <c r="O25" s="91"/>
      <c r="P25" s="140" t="s">
        <v>45</v>
      </c>
      <c r="Q25" s="91">
        <v>1</v>
      </c>
      <c r="R25" s="141"/>
      <c r="S25" s="93"/>
      <c r="T25" s="93">
        <v>14</v>
      </c>
      <c r="U25" s="142"/>
    </row>
    <row r="26" spans="1:21" s="19" customFormat="1" x14ac:dyDescent="0.35">
      <c r="A26" s="159" t="s">
        <v>234</v>
      </c>
      <c r="B26" s="261" t="s">
        <v>240</v>
      </c>
      <c r="C26" s="114" t="s">
        <v>67</v>
      </c>
      <c r="D26" s="85" t="s">
        <v>42</v>
      </c>
      <c r="E26" s="85" t="s">
        <v>43</v>
      </c>
      <c r="F26" s="85" t="s">
        <v>68</v>
      </c>
      <c r="G26" s="85"/>
      <c r="H26" s="85">
        <v>2.5</v>
      </c>
      <c r="I26" s="85">
        <v>2.5</v>
      </c>
      <c r="J26" s="140" t="s">
        <v>45</v>
      </c>
      <c r="K26" s="91">
        <v>1</v>
      </c>
      <c r="L26" s="140"/>
      <c r="M26" s="91"/>
      <c r="N26" s="140"/>
      <c r="O26" s="91"/>
      <c r="P26" s="140" t="s">
        <v>45</v>
      </c>
      <c r="Q26" s="91">
        <v>1</v>
      </c>
      <c r="R26" s="141"/>
      <c r="S26" s="93"/>
      <c r="T26" s="93">
        <v>21</v>
      </c>
      <c r="U26" s="142"/>
    </row>
    <row r="27" spans="1:21" s="19" customFormat="1" x14ac:dyDescent="0.35">
      <c r="A27" s="159" t="s">
        <v>234</v>
      </c>
      <c r="B27" s="263"/>
      <c r="C27" s="114" t="s">
        <v>69</v>
      </c>
      <c r="D27" s="85" t="s">
        <v>42</v>
      </c>
      <c r="E27" s="85" t="s">
        <v>43</v>
      </c>
      <c r="F27" s="85" t="s">
        <v>70</v>
      </c>
      <c r="G27" s="99"/>
      <c r="H27" s="85">
        <v>1.5</v>
      </c>
      <c r="I27" s="85">
        <v>1.5</v>
      </c>
      <c r="J27" s="140" t="s">
        <v>45</v>
      </c>
      <c r="K27" s="91">
        <v>1</v>
      </c>
      <c r="L27" s="140"/>
      <c r="M27" s="88"/>
      <c r="N27" s="140"/>
      <c r="O27" s="91"/>
      <c r="P27" s="140" t="s">
        <v>45</v>
      </c>
      <c r="Q27" s="91">
        <v>1</v>
      </c>
      <c r="R27" s="141"/>
      <c r="S27" s="93"/>
      <c r="T27" s="93">
        <v>14</v>
      </c>
      <c r="U27" s="142"/>
    </row>
    <row r="28" spans="1:21" s="18" customFormat="1" x14ac:dyDescent="0.35">
      <c r="A28" s="159"/>
      <c r="B28" s="160"/>
      <c r="C28" s="143" t="s">
        <v>71</v>
      </c>
      <c r="D28" s="77"/>
      <c r="E28" s="77"/>
      <c r="F28" s="77" t="s">
        <v>72</v>
      </c>
      <c r="G28" s="77" t="s">
        <v>40</v>
      </c>
      <c r="H28" s="77">
        <f>H29+H30</f>
        <v>5</v>
      </c>
      <c r="I28" s="77">
        <v>5</v>
      </c>
      <c r="J28" s="145"/>
      <c r="K28" s="146"/>
      <c r="L28" s="145"/>
      <c r="M28" s="105"/>
      <c r="N28" s="145"/>
      <c r="O28" s="105"/>
      <c r="P28" s="145"/>
      <c r="Q28" s="146"/>
      <c r="R28" s="147"/>
      <c r="S28" s="149"/>
      <c r="T28" s="149">
        <f>SUM(T29:T30)</f>
        <v>42</v>
      </c>
      <c r="U28" s="148"/>
    </row>
    <row r="29" spans="1:21" s="19" customFormat="1" x14ac:dyDescent="0.35">
      <c r="A29" s="159" t="s">
        <v>225</v>
      </c>
      <c r="B29" s="161" t="s">
        <v>236</v>
      </c>
      <c r="C29" s="114" t="s">
        <v>73</v>
      </c>
      <c r="D29" s="85" t="s">
        <v>42</v>
      </c>
      <c r="E29" s="85" t="s">
        <v>43</v>
      </c>
      <c r="F29" s="85" t="s">
        <v>74</v>
      </c>
      <c r="G29" s="85"/>
      <c r="H29" s="85">
        <v>2.5</v>
      </c>
      <c r="I29" s="85">
        <v>2.5</v>
      </c>
      <c r="J29" s="150"/>
      <c r="K29" s="151"/>
      <c r="L29" s="140" t="s">
        <v>45</v>
      </c>
      <c r="M29" s="91">
        <v>1</v>
      </c>
      <c r="N29" s="140"/>
      <c r="O29" s="91"/>
      <c r="P29" s="140" t="s">
        <v>45</v>
      </c>
      <c r="Q29" s="91">
        <v>1</v>
      </c>
      <c r="R29" s="141"/>
      <c r="S29" s="93"/>
      <c r="T29" s="93">
        <v>21</v>
      </c>
      <c r="U29" s="142"/>
    </row>
    <row r="30" spans="1:21" x14ac:dyDescent="0.35">
      <c r="A30" s="159" t="s">
        <v>230</v>
      </c>
      <c r="B30" s="161" t="s">
        <v>240</v>
      </c>
      <c r="C30" s="111" t="s">
        <v>75</v>
      </c>
      <c r="D30" s="85" t="s">
        <v>42</v>
      </c>
      <c r="E30" s="85" t="s">
        <v>43</v>
      </c>
      <c r="F30" s="111" t="s">
        <v>76</v>
      </c>
      <c r="G30" s="85"/>
      <c r="H30" s="85">
        <v>2.5</v>
      </c>
      <c r="I30" s="85">
        <v>2.5</v>
      </c>
      <c r="J30" s="140" t="s">
        <v>45</v>
      </c>
      <c r="K30" s="88">
        <v>1</v>
      </c>
      <c r="L30" s="140"/>
      <c r="M30" s="88"/>
      <c r="N30" s="140" t="s">
        <v>46</v>
      </c>
      <c r="O30" s="91"/>
      <c r="P30" s="140" t="s">
        <v>45</v>
      </c>
      <c r="Q30" s="91">
        <v>1</v>
      </c>
      <c r="R30" s="141"/>
      <c r="S30" s="93"/>
      <c r="T30" s="93">
        <v>21</v>
      </c>
      <c r="U30" s="142"/>
    </row>
    <row r="31" spans="1:21" x14ac:dyDescent="0.35">
      <c r="A31" s="20"/>
      <c r="B31" s="20"/>
      <c r="C31" s="111"/>
      <c r="D31" s="111"/>
      <c r="E31" s="111"/>
      <c r="F31" s="111"/>
      <c r="G31" s="85"/>
      <c r="H31" s="85"/>
      <c r="I31" s="85"/>
      <c r="J31" s="87"/>
      <c r="K31" s="99"/>
      <c r="L31" s="87"/>
      <c r="M31" s="99"/>
      <c r="N31" s="87"/>
      <c r="O31" s="90"/>
      <c r="P31" s="87"/>
      <c r="Q31" s="99"/>
      <c r="R31" s="141"/>
      <c r="S31" s="93"/>
      <c r="T31" s="93"/>
      <c r="U31" s="94"/>
    </row>
    <row r="32" spans="1:21" x14ac:dyDescent="0.35">
      <c r="A32" s="154"/>
      <c r="B32" s="20"/>
      <c r="C32" s="111"/>
      <c r="D32" s="111"/>
      <c r="E32" s="111"/>
      <c r="F32" s="111"/>
      <c r="G32" s="99"/>
      <c r="H32" s="85"/>
      <c r="I32" s="85"/>
      <c r="J32" s="87"/>
      <c r="K32" s="90"/>
      <c r="L32" s="87"/>
      <c r="M32" s="99"/>
      <c r="N32" s="87"/>
      <c r="O32" s="90"/>
      <c r="P32" s="152"/>
      <c r="Q32" s="90"/>
      <c r="R32" s="141"/>
      <c r="S32" s="93"/>
      <c r="T32" s="93"/>
      <c r="U32" s="142"/>
    </row>
    <row r="33" spans="1:22" x14ac:dyDescent="0.35">
      <c r="A33" s="43"/>
      <c r="B33" s="43"/>
      <c r="C33" s="20"/>
      <c r="D33" s="30"/>
      <c r="E33" s="30"/>
      <c r="F33" s="30"/>
      <c r="G33" s="21"/>
      <c r="H33" s="21"/>
      <c r="I33" s="31"/>
      <c r="J33" s="25"/>
      <c r="K33" s="27"/>
      <c r="L33" s="25"/>
      <c r="M33" s="26"/>
      <c r="N33" s="25"/>
      <c r="O33" s="27"/>
      <c r="P33" s="25"/>
      <c r="Q33" s="26"/>
      <c r="R33" s="22"/>
      <c r="S33" s="23"/>
      <c r="T33" s="23"/>
      <c r="U33" s="24"/>
    </row>
    <row r="34" spans="1:22" x14ac:dyDescent="0.35">
      <c r="A34" s="34"/>
      <c r="B34" s="34"/>
      <c r="C34" s="20"/>
      <c r="D34" s="20"/>
      <c r="E34" s="20"/>
      <c r="F34" s="20"/>
      <c r="G34" s="26"/>
      <c r="H34" s="21"/>
      <c r="I34" s="21"/>
      <c r="J34" s="25"/>
      <c r="K34" s="26"/>
      <c r="L34" s="25"/>
      <c r="M34" s="27"/>
      <c r="N34" s="25"/>
      <c r="O34" s="27"/>
      <c r="P34" s="25"/>
      <c r="Q34" s="27"/>
      <c r="R34" s="22"/>
      <c r="S34" s="23"/>
      <c r="T34" s="23"/>
      <c r="U34" s="24"/>
    </row>
    <row r="35" spans="1:22" x14ac:dyDescent="0.35">
      <c r="A35" s="154"/>
      <c r="B35" s="34"/>
      <c r="C35" s="20"/>
      <c r="D35" s="20"/>
      <c r="E35" s="20"/>
      <c r="F35" s="20"/>
      <c r="G35" s="21"/>
      <c r="H35" s="21"/>
      <c r="I35" s="21"/>
      <c r="J35" s="25"/>
      <c r="K35" s="27"/>
      <c r="L35" s="25"/>
      <c r="M35" s="27"/>
      <c r="N35" s="25"/>
      <c r="O35" s="27"/>
      <c r="P35" s="25"/>
      <c r="Q35" s="27"/>
      <c r="R35" s="22"/>
      <c r="S35" s="23"/>
      <c r="T35" s="23"/>
      <c r="U35" s="24"/>
    </row>
    <row r="36" spans="1:22" x14ac:dyDescent="0.35">
      <c r="A36" s="34"/>
      <c r="B36" s="20"/>
      <c r="C36" s="20"/>
      <c r="D36" s="20"/>
      <c r="E36" s="20"/>
      <c r="F36" s="20"/>
      <c r="G36" s="21"/>
      <c r="H36" s="21"/>
      <c r="I36" s="21"/>
      <c r="J36" s="25"/>
      <c r="K36" s="26"/>
      <c r="L36" s="25"/>
      <c r="M36" s="27"/>
      <c r="N36" s="25"/>
      <c r="O36" s="27"/>
      <c r="P36" s="25"/>
      <c r="Q36" s="27"/>
      <c r="R36" s="22"/>
      <c r="S36" s="23"/>
      <c r="T36" s="23"/>
      <c r="U36" s="24"/>
    </row>
    <row r="37" spans="1:22" x14ac:dyDescent="0.35">
      <c r="A37" s="20"/>
      <c r="B37" s="20"/>
      <c r="C37" s="20"/>
      <c r="D37" s="20"/>
      <c r="E37" s="20"/>
      <c r="F37" s="20"/>
      <c r="G37" s="21"/>
      <c r="H37" s="21"/>
      <c r="I37" s="21"/>
      <c r="J37" s="25"/>
      <c r="K37" s="27"/>
      <c r="L37" s="25"/>
      <c r="M37" s="27"/>
      <c r="N37" s="25"/>
      <c r="O37" s="27"/>
      <c r="P37" s="25"/>
      <c r="Q37" s="27"/>
      <c r="R37" s="22"/>
      <c r="S37" s="23"/>
      <c r="T37" s="23"/>
      <c r="U37" s="24"/>
    </row>
    <row r="38" spans="1:22" x14ac:dyDescent="0.35">
      <c r="A38" s="20"/>
      <c r="B38" s="20"/>
      <c r="C38" s="20"/>
      <c r="D38" s="20"/>
      <c r="E38" s="20"/>
      <c r="F38" s="20"/>
      <c r="G38" s="26"/>
      <c r="H38" s="21"/>
      <c r="I38" s="31"/>
      <c r="J38" s="25"/>
      <c r="K38" s="26"/>
      <c r="L38" s="25"/>
      <c r="M38" s="32"/>
      <c r="N38" s="25"/>
      <c r="O38" s="27"/>
      <c r="P38" s="25"/>
      <c r="Q38" s="27"/>
      <c r="R38" s="22"/>
      <c r="S38" s="23"/>
      <c r="T38" s="23"/>
      <c r="U38" s="24"/>
    </row>
    <row r="39" spans="1:22" x14ac:dyDescent="0.35">
      <c r="A39" s="20"/>
      <c r="B39" s="20"/>
      <c r="C39" s="20"/>
      <c r="D39" s="20"/>
      <c r="E39" s="20"/>
      <c r="F39" s="20"/>
      <c r="G39" s="26"/>
      <c r="H39" s="21"/>
      <c r="I39" s="21"/>
      <c r="J39" s="25"/>
      <c r="K39" s="26"/>
      <c r="L39" s="25"/>
      <c r="M39" s="26"/>
      <c r="N39" s="25"/>
      <c r="O39" s="27"/>
      <c r="P39" s="25"/>
      <c r="Q39" s="27"/>
      <c r="R39" s="22"/>
      <c r="S39" s="23"/>
      <c r="T39" s="23"/>
      <c r="U39" s="24"/>
    </row>
    <row r="40" spans="1:22" x14ac:dyDescent="0.35">
      <c r="A40" s="154"/>
      <c r="B40" s="20"/>
      <c r="C40" s="20"/>
      <c r="D40" s="20"/>
      <c r="E40" s="20"/>
      <c r="F40" s="20"/>
      <c r="G40" s="26"/>
      <c r="H40" s="21"/>
      <c r="I40" s="21"/>
      <c r="J40" s="25"/>
      <c r="K40" s="26"/>
      <c r="L40" s="25"/>
      <c r="M40" s="26"/>
      <c r="N40" s="25"/>
      <c r="O40" s="27"/>
      <c r="P40" s="25"/>
      <c r="Q40" s="26"/>
      <c r="R40" s="22"/>
      <c r="S40" s="23"/>
      <c r="T40" s="23"/>
      <c r="U40" s="28"/>
    </row>
    <row r="41" spans="1:22" x14ac:dyDescent="0.35">
      <c r="A41" s="34"/>
      <c r="B41" s="20"/>
      <c r="C41" s="20"/>
      <c r="D41" s="20"/>
      <c r="E41" s="20"/>
      <c r="F41" s="20"/>
      <c r="G41" s="26"/>
      <c r="H41" s="21"/>
      <c r="I41" s="21"/>
      <c r="J41" s="25"/>
      <c r="K41" s="26"/>
      <c r="L41" s="25"/>
      <c r="M41" s="26"/>
      <c r="N41" s="25"/>
      <c r="O41" s="27"/>
      <c r="P41" s="25"/>
      <c r="Q41" s="26"/>
      <c r="R41" s="22"/>
      <c r="S41" s="23"/>
      <c r="T41" s="23"/>
      <c r="U41" s="24"/>
    </row>
    <row r="42" spans="1:22" x14ac:dyDescent="0.35">
      <c r="A42" s="34"/>
      <c r="B42" s="20"/>
      <c r="C42" s="20"/>
      <c r="D42" s="20"/>
      <c r="E42" s="20"/>
      <c r="F42" s="20"/>
      <c r="G42" s="26"/>
      <c r="H42" s="21"/>
      <c r="I42" s="21"/>
      <c r="J42" s="25"/>
      <c r="K42" s="26"/>
      <c r="L42" s="25"/>
      <c r="M42" s="26"/>
      <c r="N42" s="25"/>
      <c r="O42" s="27"/>
      <c r="P42" s="29"/>
      <c r="Q42" s="27"/>
      <c r="R42" s="22"/>
      <c r="S42" s="23"/>
      <c r="T42" s="23"/>
      <c r="U42" s="24"/>
    </row>
    <row r="43" spans="1:22" ht="15" thickBot="1" x14ac:dyDescent="0.4">
      <c r="A43" s="155"/>
      <c r="B43" s="155"/>
      <c r="C43" s="33"/>
      <c r="D43" s="34"/>
      <c r="E43" s="34"/>
      <c r="F43" s="34"/>
      <c r="G43" s="35"/>
      <c r="H43" s="36"/>
      <c r="I43" s="36"/>
      <c r="J43" s="37"/>
      <c r="K43" s="38"/>
      <c r="L43" s="39"/>
      <c r="M43" s="35"/>
      <c r="N43" s="39"/>
      <c r="O43" s="38"/>
      <c r="P43" s="37"/>
      <c r="Q43" s="38"/>
      <c r="R43" s="40"/>
      <c r="S43" s="41"/>
      <c r="T43" s="41"/>
      <c r="U43" s="42"/>
      <c r="V43" s="43"/>
    </row>
    <row r="44" spans="1:22" ht="15" thickBot="1" x14ac:dyDescent="0.4">
      <c r="B44" s="156"/>
      <c r="C44" s="174" t="s">
        <v>77</v>
      </c>
      <c r="D44" s="174"/>
      <c r="E44" s="174"/>
      <c r="F44" s="174"/>
      <c r="G44" s="175"/>
      <c r="H44" s="44">
        <f>+H14+H18+H23+H28</f>
        <v>30</v>
      </c>
      <c r="I44" s="45"/>
      <c r="J44" s="176"/>
      <c r="K44" s="176"/>
      <c r="L44" s="176"/>
      <c r="M44" s="176"/>
      <c r="N44" s="176" t="s">
        <v>78</v>
      </c>
      <c r="O44" s="176"/>
      <c r="P44" s="176"/>
      <c r="Q44" s="177"/>
      <c r="R44" s="46">
        <f t="shared" ref="R44:U44" si="0">+R14+R18+R23+R28</f>
        <v>0</v>
      </c>
      <c r="S44" s="46">
        <f t="shared" si="0"/>
        <v>0</v>
      </c>
      <c r="T44" s="46">
        <f t="shared" si="0"/>
        <v>245</v>
      </c>
      <c r="U44" s="46">
        <f t="shared" si="0"/>
        <v>0</v>
      </c>
    </row>
    <row r="45" spans="1:22" x14ac:dyDescent="0.35">
      <c r="B45" s="156"/>
      <c r="C45" s="47" t="s">
        <v>79</v>
      </c>
      <c r="D45" s="48"/>
      <c r="E45" s="48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/>
      <c r="U45" s="51"/>
    </row>
    <row r="46" spans="1:22" x14ac:dyDescent="0.35">
      <c r="B46" s="156"/>
      <c r="C46" s="5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53"/>
    </row>
    <row r="47" spans="1:22" x14ac:dyDescent="0.35">
      <c r="B47" s="156"/>
      <c r="C47" s="5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53"/>
    </row>
    <row r="48" spans="1:22" x14ac:dyDescent="0.35">
      <c r="B48" s="156"/>
      <c r="C48" s="5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53"/>
    </row>
    <row r="49" spans="1:21" x14ac:dyDescent="0.35">
      <c r="A49" s="55"/>
      <c r="B49" s="55"/>
      <c r="C49" s="5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53"/>
    </row>
    <row r="50" spans="1:21" x14ac:dyDescent="0.35">
      <c r="C50" s="54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6"/>
    </row>
    <row r="51" spans="1:21" x14ac:dyDescent="0.35">
      <c r="C51" s="1"/>
      <c r="D51" s="1"/>
      <c r="E51" s="1"/>
    </row>
    <row r="52" spans="1:21" x14ac:dyDescent="0.35">
      <c r="C52" s="1"/>
      <c r="D52" s="1"/>
      <c r="E52" s="1"/>
    </row>
    <row r="53" spans="1:21" x14ac:dyDescent="0.35">
      <c r="C53" s="1"/>
      <c r="D53" s="1"/>
      <c r="E53" s="1"/>
    </row>
    <row r="54" spans="1:21" x14ac:dyDescent="0.35">
      <c r="C54" s="1"/>
      <c r="D54" s="1"/>
      <c r="E54" s="1"/>
    </row>
    <row r="55" spans="1:21" x14ac:dyDescent="0.35">
      <c r="C55" s="1"/>
      <c r="D55" s="1"/>
      <c r="E55" s="1"/>
    </row>
    <row r="56" spans="1:21" x14ac:dyDescent="0.35">
      <c r="C56" s="1"/>
      <c r="D56" s="1"/>
      <c r="E56" s="1"/>
    </row>
    <row r="60" spans="1:21" x14ac:dyDescent="0.35">
      <c r="Q60" s="1"/>
    </row>
    <row r="61" spans="1:21" x14ac:dyDescent="0.35">
      <c r="Q61" s="1"/>
    </row>
  </sheetData>
  <mergeCells count="36">
    <mergeCell ref="B15:B17"/>
    <mergeCell ref="B19:B20"/>
    <mergeCell ref="B26:B27"/>
    <mergeCell ref="H1:P1"/>
    <mergeCell ref="F2:I2"/>
    <mergeCell ref="C4:J4"/>
    <mergeCell ref="O4:U4"/>
    <mergeCell ref="C5:J5"/>
    <mergeCell ref="O5:U5"/>
    <mergeCell ref="C6:J6"/>
    <mergeCell ref="O6:U6"/>
    <mergeCell ref="C7:J7"/>
    <mergeCell ref="O7:U7"/>
    <mergeCell ref="C8:J8"/>
    <mergeCell ref="U11:U12"/>
    <mergeCell ref="C9:C12"/>
    <mergeCell ref="D9:D12"/>
    <mergeCell ref="E9:E12"/>
    <mergeCell ref="F9:F12"/>
    <mergeCell ref="G9:G12"/>
    <mergeCell ref="A9:A12"/>
    <mergeCell ref="B9:B12"/>
    <mergeCell ref="A13:B13"/>
    <mergeCell ref="C13:U13"/>
    <mergeCell ref="C44:G44"/>
    <mergeCell ref="J44:M44"/>
    <mergeCell ref="N44:Q44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</mergeCells>
  <pageMargins left="0.25" right="0.25" top="0.75" bottom="0.75" header="0.3" footer="0.3"/>
  <pageSetup paperSize="9" scale="62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2"/>
  <sheetViews>
    <sheetView tabSelected="1" topLeftCell="A7" workbookViewId="0">
      <selection activeCell="B15" sqref="B15:B21"/>
    </sheetView>
  </sheetViews>
  <sheetFormatPr baseColWidth="10" defaultRowHeight="14.5" x14ac:dyDescent="0.35"/>
  <cols>
    <col min="1" max="1" width="28" style="1" customWidth="1"/>
    <col min="2" max="2" width="24.179687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4" ht="15" customHeight="1" x14ac:dyDescent="0.35">
      <c r="H1" s="219" t="s">
        <v>0</v>
      </c>
      <c r="I1" s="219"/>
      <c r="J1" s="219"/>
      <c r="K1" s="219"/>
      <c r="L1" s="219"/>
      <c r="M1" s="219"/>
      <c r="N1" s="219"/>
      <c r="O1" s="219"/>
      <c r="P1" s="219"/>
    </row>
    <row r="2" spans="1:24" x14ac:dyDescent="0.35">
      <c r="C2" s="1"/>
      <c r="D2" s="1"/>
      <c r="E2" s="1"/>
      <c r="F2" s="208" t="s">
        <v>1</v>
      </c>
      <c r="G2" s="208"/>
      <c r="H2" s="208"/>
      <c r="I2" s="208"/>
      <c r="J2" s="1"/>
      <c r="K2" s="1"/>
      <c r="L2" s="1"/>
      <c r="M2" s="1"/>
      <c r="N2" s="1"/>
      <c r="O2" s="162" t="str">
        <f>+'MCC Sem.1 sess.1 et 2 et Nbre H'!O2</f>
        <v>Année universitaire : 2025-2026</v>
      </c>
      <c r="P2" s="1"/>
      <c r="Q2" s="1"/>
    </row>
    <row r="3" spans="1:24" ht="15" thickBot="1" x14ac:dyDescent="0.4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4" x14ac:dyDescent="0.35">
      <c r="C4" s="220" t="str">
        <f>'MCC Sem.1 sess.1 et 2 et Nbre H'!C4:I4</f>
        <v>Année de la Formation/Domaine/Mention :  M2 DEG CONTRÔLE DE GESTION ET AUDIT ORGANISATIONNEL</v>
      </c>
      <c r="D4" s="221"/>
      <c r="E4" s="221"/>
      <c r="F4" s="221"/>
      <c r="G4" s="221"/>
      <c r="H4" s="221"/>
      <c r="I4" s="221"/>
      <c r="J4" s="222"/>
      <c r="K4" s="3" t="str">
        <f>+'MCC Sem.1 sess.1 et 2 et Nbre H'!K4</f>
        <v>Code Diplôme : JJMCGA1</v>
      </c>
      <c r="L4" s="4"/>
      <c r="M4" s="5"/>
      <c r="N4" s="6"/>
      <c r="O4" s="223" t="str">
        <f>'MCC Sem.1 sess.1 et 2 et Nbre H'!O4:Q4</f>
        <v>Date approbation CEVU : 25 mai 2023</v>
      </c>
      <c r="P4" s="224"/>
      <c r="Q4" s="224"/>
      <c r="R4" s="224"/>
      <c r="S4" s="224"/>
      <c r="T4" s="224"/>
      <c r="U4" s="225"/>
    </row>
    <row r="5" spans="1:24" x14ac:dyDescent="0.35">
      <c r="C5" s="207" t="str">
        <f>'MCC Sem.1 sess.1 et 2 et Nbre H'!C5:I5</f>
        <v>Parcours-type :</v>
      </c>
      <c r="D5" s="208"/>
      <c r="E5" s="208"/>
      <c r="F5" s="208"/>
      <c r="G5" s="208"/>
      <c r="H5" s="208"/>
      <c r="I5" s="208"/>
      <c r="J5" s="209"/>
      <c r="K5" s="3" t="str">
        <f>+'MCC Sem.1 sess.1 et 2 et Nbre H'!K5</f>
        <v>Code VDI : 126</v>
      </c>
      <c r="L5" s="7"/>
      <c r="M5" s="5"/>
      <c r="N5" s="5"/>
      <c r="O5" s="210" t="str">
        <f>'MCC Sem.1 sess.1 et 2 et Nbre H'!O5:Q5</f>
        <v>N° de version dans l'accréditation : 3</v>
      </c>
      <c r="P5" s="211"/>
      <c r="Q5" s="211"/>
      <c r="R5" s="211"/>
      <c r="S5" s="211"/>
      <c r="T5" s="211"/>
      <c r="U5" s="212"/>
    </row>
    <row r="6" spans="1:24" x14ac:dyDescent="0.35">
      <c r="C6" s="207" t="str">
        <f>'MCC Sem.1 sess.1 et 2 et Nbre H'!C6:I6</f>
        <v xml:space="preserve">Parcours pédagogique (le cas échéant) : </v>
      </c>
      <c r="D6" s="208"/>
      <c r="E6" s="208"/>
      <c r="F6" s="208"/>
      <c r="G6" s="208"/>
      <c r="H6" s="208"/>
      <c r="I6" s="208"/>
      <c r="J6" s="209"/>
      <c r="K6" s="3" t="str">
        <f>+'MCC Sem.1 sess.1 et 2 et Nbre H'!K6</f>
        <v>Code Etape : JJM2CC</v>
      </c>
      <c r="L6" s="7"/>
      <c r="M6" s="5"/>
      <c r="N6" s="5"/>
      <c r="O6" s="210" t="str">
        <f>'MCC Sem.1 sess.1 et 2 et Nbre H'!O6:Q6</f>
        <v>Formation Continue</v>
      </c>
      <c r="P6" s="211"/>
      <c r="Q6" s="211"/>
      <c r="R6" s="211"/>
      <c r="S6" s="211"/>
      <c r="T6" s="211"/>
      <c r="U6" s="212"/>
    </row>
    <row r="7" spans="1:24" x14ac:dyDescent="0.35">
      <c r="C7" s="207" t="str">
        <f>'MCC Sem.1 sess.1 et 2 et Nbre H'!C7:I7</f>
        <v>Responsable de la Formation : Ingrid BELLETTRE</v>
      </c>
      <c r="D7" s="208"/>
      <c r="E7" s="208"/>
      <c r="F7" s="208"/>
      <c r="G7" s="208"/>
      <c r="H7" s="208"/>
      <c r="I7" s="208"/>
      <c r="J7" s="209"/>
      <c r="K7" s="3" t="str">
        <f>+'MCC Sem.1 sess.1 et 2 et Nbre H'!K7</f>
        <v>Code VET : 212</v>
      </c>
      <c r="L7" s="7"/>
      <c r="M7" s="5"/>
      <c r="N7" s="5"/>
      <c r="O7" s="258" t="str">
        <f>'MCC Sem.1 sess.1 et 2 et Nbre H'!O7:Q7</f>
        <v>Présentiel</v>
      </c>
      <c r="P7" s="259"/>
      <c r="Q7" s="259"/>
      <c r="R7" s="259"/>
      <c r="S7" s="259"/>
      <c r="T7" s="259"/>
      <c r="U7" s="260"/>
    </row>
    <row r="8" spans="1:24" ht="15" thickBot="1" x14ac:dyDescent="0.4">
      <c r="A8" s="2"/>
      <c r="B8" s="153"/>
      <c r="C8" s="207" t="str">
        <f>'MCC Sem.1 sess.1 et 2 et Nbre H'!C8:I8</f>
        <v>Responsable de l'Année : Ingrid BELLETTRE</v>
      </c>
      <c r="D8" s="208"/>
      <c r="E8" s="208"/>
      <c r="F8" s="208"/>
      <c r="G8" s="208"/>
      <c r="H8" s="208"/>
      <c r="I8" s="208"/>
      <c r="J8" s="209"/>
      <c r="K8" s="8"/>
      <c r="L8" s="8"/>
      <c r="M8" s="9"/>
      <c r="N8" s="9"/>
      <c r="O8" s="10"/>
      <c r="P8" s="11"/>
      <c r="Q8" s="11"/>
      <c r="R8" s="8"/>
      <c r="S8" s="9"/>
      <c r="T8" s="9"/>
      <c r="U8" s="12"/>
    </row>
    <row r="9" spans="1:24" ht="15" customHeight="1" x14ac:dyDescent="0.35">
      <c r="A9" s="163" t="s">
        <v>220</v>
      </c>
      <c r="B9" s="166" t="s">
        <v>222</v>
      </c>
      <c r="C9" s="232" t="s">
        <v>14</v>
      </c>
      <c r="D9" s="232" t="s">
        <v>15</v>
      </c>
      <c r="E9" s="232" t="s">
        <v>16</v>
      </c>
      <c r="F9" s="232" t="s">
        <v>17</v>
      </c>
      <c r="G9" s="232" t="s">
        <v>18</v>
      </c>
      <c r="H9" s="229" t="s">
        <v>19</v>
      </c>
      <c r="I9" s="232" t="s">
        <v>20</v>
      </c>
      <c r="J9" s="233" t="s">
        <v>21</v>
      </c>
      <c r="K9" s="234"/>
      <c r="L9" s="234"/>
      <c r="M9" s="234"/>
      <c r="N9" s="234"/>
      <c r="O9" s="234"/>
      <c r="P9" s="234"/>
      <c r="Q9" s="235"/>
      <c r="R9" s="239" t="s">
        <v>22</v>
      </c>
      <c r="S9" s="240"/>
      <c r="T9" s="240"/>
      <c r="U9" s="241"/>
    </row>
    <row r="10" spans="1:24" ht="15" thickBot="1" x14ac:dyDescent="0.4">
      <c r="A10" s="164"/>
      <c r="B10" s="167"/>
      <c r="C10" s="230"/>
      <c r="D10" s="256"/>
      <c r="E10" s="256"/>
      <c r="F10" s="230"/>
      <c r="G10" s="230"/>
      <c r="H10" s="230"/>
      <c r="I10" s="230"/>
      <c r="J10" s="236"/>
      <c r="K10" s="237"/>
      <c r="L10" s="237"/>
      <c r="M10" s="237"/>
      <c r="N10" s="237"/>
      <c r="O10" s="237"/>
      <c r="P10" s="237"/>
      <c r="Q10" s="238"/>
      <c r="R10" s="242"/>
      <c r="S10" s="243"/>
      <c r="T10" s="243"/>
      <c r="U10" s="244"/>
    </row>
    <row r="11" spans="1:24" ht="15" thickBot="1" x14ac:dyDescent="0.4">
      <c r="A11" s="164"/>
      <c r="B11" s="167"/>
      <c r="C11" s="230"/>
      <c r="D11" s="256"/>
      <c r="E11" s="256"/>
      <c r="F11" s="230"/>
      <c r="G11" s="230"/>
      <c r="H11" s="230"/>
      <c r="I11" s="230"/>
      <c r="J11" s="245" t="s">
        <v>23</v>
      </c>
      <c r="K11" s="246"/>
      <c r="L11" s="246"/>
      <c r="M11" s="247"/>
      <c r="N11" s="245" t="s">
        <v>24</v>
      </c>
      <c r="O11" s="246"/>
      <c r="P11" s="246"/>
      <c r="Q11" s="247"/>
      <c r="R11" s="248" t="s">
        <v>25</v>
      </c>
      <c r="S11" s="250" t="s">
        <v>26</v>
      </c>
      <c r="T11" s="252" t="s">
        <v>27</v>
      </c>
      <c r="U11" s="254" t="s">
        <v>28</v>
      </c>
    </row>
    <row r="12" spans="1:24" ht="36.5" thickBot="1" x14ac:dyDescent="0.4">
      <c r="A12" s="165"/>
      <c r="B12" s="168"/>
      <c r="C12" s="231"/>
      <c r="D12" s="257"/>
      <c r="E12" s="257"/>
      <c r="F12" s="231"/>
      <c r="G12" s="231"/>
      <c r="H12" s="231"/>
      <c r="I12" s="231"/>
      <c r="J12" s="13" t="s">
        <v>29</v>
      </c>
      <c r="K12" s="14" t="s">
        <v>30</v>
      </c>
      <c r="L12" s="15" t="s">
        <v>31</v>
      </c>
      <c r="M12" s="16" t="s">
        <v>32</v>
      </c>
      <c r="N12" s="15" t="s">
        <v>33</v>
      </c>
      <c r="O12" s="14" t="s">
        <v>34</v>
      </c>
      <c r="P12" s="15" t="s">
        <v>35</v>
      </c>
      <c r="Q12" s="17" t="s">
        <v>36</v>
      </c>
      <c r="R12" s="249"/>
      <c r="S12" s="251"/>
      <c r="T12" s="253"/>
      <c r="U12" s="255"/>
    </row>
    <row r="13" spans="1:24" ht="15" thickBot="1" x14ac:dyDescent="0.4">
      <c r="A13" s="169"/>
      <c r="B13" s="170"/>
      <c r="C13" s="226" t="s">
        <v>80</v>
      </c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8"/>
    </row>
    <row r="14" spans="1:24" s="18" customFormat="1" x14ac:dyDescent="0.35">
      <c r="A14" s="158"/>
      <c r="B14" s="158"/>
      <c r="C14" s="76" t="s">
        <v>81</v>
      </c>
      <c r="D14" s="77"/>
      <c r="E14" s="77"/>
      <c r="F14" s="78" t="s">
        <v>82</v>
      </c>
      <c r="G14" s="78" t="s">
        <v>40</v>
      </c>
      <c r="H14" s="78">
        <v>10</v>
      </c>
      <c r="I14" s="78">
        <f>SUM(I15:I17)</f>
        <v>10</v>
      </c>
      <c r="J14" s="78"/>
      <c r="K14" s="79"/>
      <c r="L14" s="78"/>
      <c r="M14" s="79"/>
      <c r="N14" s="78"/>
      <c r="O14" s="79"/>
      <c r="P14" s="78"/>
      <c r="Q14" s="79"/>
      <c r="R14" s="80"/>
      <c r="S14" s="81"/>
      <c r="T14" s="81">
        <f>SUM(T15:T17)</f>
        <v>66.5</v>
      </c>
      <c r="U14" s="82"/>
      <c r="V14" s="83"/>
      <c r="W14" s="83"/>
      <c r="X14" s="83"/>
    </row>
    <row r="15" spans="1:24" s="19" customFormat="1" x14ac:dyDescent="0.35">
      <c r="A15" s="159" t="s">
        <v>225</v>
      </c>
      <c r="B15" s="261" t="s">
        <v>236</v>
      </c>
      <c r="C15" s="84" t="s">
        <v>83</v>
      </c>
      <c r="D15" s="85" t="s">
        <v>42</v>
      </c>
      <c r="E15" s="85" t="s">
        <v>43</v>
      </c>
      <c r="F15" s="86" t="s">
        <v>84</v>
      </c>
      <c r="G15" s="86"/>
      <c r="H15" s="86">
        <v>3</v>
      </c>
      <c r="I15" s="86">
        <v>3</v>
      </c>
      <c r="J15" s="87" t="s">
        <v>45</v>
      </c>
      <c r="K15" s="88">
        <v>0.7</v>
      </c>
      <c r="L15" s="87" t="s">
        <v>45</v>
      </c>
      <c r="M15" s="89">
        <v>0.3</v>
      </c>
      <c r="N15" s="87" t="s">
        <v>46</v>
      </c>
      <c r="O15" s="90"/>
      <c r="P15" s="87" t="s">
        <v>45</v>
      </c>
      <c r="Q15" s="91">
        <v>1</v>
      </c>
      <c r="R15" s="92"/>
      <c r="S15" s="93"/>
      <c r="T15" s="93">
        <v>24.5</v>
      </c>
      <c r="U15" s="94"/>
      <c r="V15" s="95"/>
      <c r="W15" s="95"/>
      <c r="X15" s="95"/>
    </row>
    <row r="16" spans="1:24" s="19" customFormat="1" x14ac:dyDescent="0.35">
      <c r="A16" s="159" t="s">
        <v>225</v>
      </c>
      <c r="B16" s="263"/>
      <c r="C16" s="84" t="s">
        <v>85</v>
      </c>
      <c r="D16" s="85" t="s">
        <v>42</v>
      </c>
      <c r="E16" s="85" t="s">
        <v>43</v>
      </c>
      <c r="F16" s="85" t="s">
        <v>86</v>
      </c>
      <c r="G16" s="86"/>
      <c r="H16" s="86">
        <v>2</v>
      </c>
      <c r="I16" s="86">
        <v>2</v>
      </c>
      <c r="J16" s="96"/>
      <c r="K16" s="97"/>
      <c r="L16" s="87" t="s">
        <v>45</v>
      </c>
      <c r="M16" s="89">
        <v>1</v>
      </c>
      <c r="N16" s="87"/>
      <c r="O16" s="90"/>
      <c r="P16" s="87" t="s">
        <v>45</v>
      </c>
      <c r="Q16" s="91">
        <v>1</v>
      </c>
      <c r="R16" s="92"/>
      <c r="S16" s="93"/>
      <c r="T16" s="93">
        <v>14</v>
      </c>
      <c r="U16" s="94"/>
      <c r="V16" s="95"/>
      <c r="W16" s="95"/>
      <c r="X16" s="95"/>
    </row>
    <row r="17" spans="1:24" s="19" customFormat="1" x14ac:dyDescent="0.35">
      <c r="A17" s="159" t="s">
        <v>231</v>
      </c>
      <c r="B17" s="161" t="s">
        <v>241</v>
      </c>
      <c r="C17" s="84" t="s">
        <v>87</v>
      </c>
      <c r="D17" s="85" t="s">
        <v>42</v>
      </c>
      <c r="E17" s="85" t="s">
        <v>43</v>
      </c>
      <c r="F17" s="85" t="s">
        <v>88</v>
      </c>
      <c r="G17" s="98"/>
      <c r="H17" s="85">
        <v>5</v>
      </c>
      <c r="I17" s="86">
        <v>5</v>
      </c>
      <c r="J17" s="87" t="s">
        <v>45</v>
      </c>
      <c r="K17" s="91">
        <v>1</v>
      </c>
      <c r="L17" s="87"/>
      <c r="M17" s="99"/>
      <c r="N17" s="87" t="s">
        <v>46</v>
      </c>
      <c r="O17" s="90"/>
      <c r="P17" s="87" t="s">
        <v>45</v>
      </c>
      <c r="Q17" s="88">
        <v>1</v>
      </c>
      <c r="R17" s="92"/>
      <c r="S17" s="93"/>
      <c r="T17" s="93">
        <v>28</v>
      </c>
      <c r="U17" s="94"/>
      <c r="V17" s="95"/>
      <c r="W17" s="95"/>
      <c r="X17" s="95"/>
    </row>
    <row r="18" spans="1:24" s="18" customFormat="1" x14ac:dyDescent="0.35">
      <c r="A18" s="160"/>
      <c r="B18" s="160"/>
      <c r="C18" s="100" t="s">
        <v>89</v>
      </c>
      <c r="D18" s="101"/>
      <c r="E18" s="101"/>
      <c r="F18" s="77" t="s">
        <v>90</v>
      </c>
      <c r="G18" s="102" t="s">
        <v>40</v>
      </c>
      <c r="H18" s="77">
        <v>20</v>
      </c>
      <c r="I18" s="103">
        <f>SUM(I19:I22)</f>
        <v>20</v>
      </c>
      <c r="J18" s="104"/>
      <c r="K18" s="105"/>
      <c r="L18" s="104"/>
      <c r="M18" s="106"/>
      <c r="N18" s="104"/>
      <c r="O18" s="106"/>
      <c r="P18" s="107"/>
      <c r="Q18" s="105"/>
      <c r="R18" s="108"/>
      <c r="S18" s="109"/>
      <c r="T18" s="109">
        <f>SUM(T19:T22)</f>
        <v>31.5</v>
      </c>
      <c r="U18" s="110"/>
      <c r="V18" s="83"/>
      <c r="W18" s="83"/>
      <c r="X18" s="83"/>
    </row>
    <row r="19" spans="1:24" s="19" customFormat="1" x14ac:dyDescent="0.35">
      <c r="A19" s="159" t="s">
        <v>232</v>
      </c>
      <c r="B19" s="261" t="s">
        <v>242</v>
      </c>
      <c r="C19" s="111" t="s">
        <v>215</v>
      </c>
      <c r="D19" s="85" t="s">
        <v>42</v>
      </c>
      <c r="E19" s="85" t="s">
        <v>43</v>
      </c>
      <c r="F19" s="85" t="s">
        <v>91</v>
      </c>
      <c r="G19" s="85"/>
      <c r="H19" s="85">
        <v>10</v>
      </c>
      <c r="I19" s="86">
        <v>10</v>
      </c>
      <c r="J19" s="87" t="s">
        <v>92</v>
      </c>
      <c r="K19" s="91">
        <v>1</v>
      </c>
      <c r="L19" s="87"/>
      <c r="M19" s="90"/>
      <c r="N19" s="87" t="s">
        <v>46</v>
      </c>
      <c r="O19" s="90"/>
      <c r="P19" s="87" t="s">
        <v>45</v>
      </c>
      <c r="Q19" s="91">
        <v>1</v>
      </c>
      <c r="R19" s="92"/>
      <c r="S19" s="93"/>
      <c r="T19" s="93">
        <v>10.5</v>
      </c>
      <c r="U19" s="94"/>
      <c r="V19" s="95"/>
      <c r="W19" s="95"/>
      <c r="X19" s="95"/>
    </row>
    <row r="20" spans="1:24" s="57" customFormat="1" x14ac:dyDescent="0.35">
      <c r="A20" s="161" t="s">
        <v>232</v>
      </c>
      <c r="B20" s="263"/>
      <c r="C20" s="111" t="s">
        <v>93</v>
      </c>
      <c r="D20" s="85" t="s">
        <v>42</v>
      </c>
      <c r="E20" s="85" t="s">
        <v>43</v>
      </c>
      <c r="F20" s="85" t="s">
        <v>94</v>
      </c>
      <c r="G20" s="85"/>
      <c r="H20" s="85">
        <v>5</v>
      </c>
      <c r="I20" s="86">
        <v>5</v>
      </c>
      <c r="J20" s="87"/>
      <c r="K20" s="91"/>
      <c r="L20" s="87" t="s">
        <v>40</v>
      </c>
      <c r="M20" s="89">
        <v>1</v>
      </c>
      <c r="N20" s="87" t="s">
        <v>46</v>
      </c>
      <c r="O20" s="90"/>
      <c r="P20" s="87" t="s">
        <v>45</v>
      </c>
      <c r="Q20" s="91">
        <v>1</v>
      </c>
      <c r="R20" s="92"/>
      <c r="S20" s="93"/>
      <c r="T20" s="93"/>
      <c r="U20" s="94"/>
      <c r="V20" s="95"/>
      <c r="W20" s="95"/>
      <c r="X20" s="95"/>
    </row>
    <row r="21" spans="1:24" s="19" customFormat="1" x14ac:dyDescent="0.35">
      <c r="A21" s="159" t="s">
        <v>233</v>
      </c>
      <c r="B21" s="161" t="s">
        <v>243</v>
      </c>
      <c r="C21" s="111" t="s">
        <v>95</v>
      </c>
      <c r="D21" s="85" t="s">
        <v>42</v>
      </c>
      <c r="E21" s="85" t="s">
        <v>43</v>
      </c>
      <c r="F21" s="85" t="s">
        <v>96</v>
      </c>
      <c r="G21" s="85"/>
      <c r="H21" s="85">
        <v>5</v>
      </c>
      <c r="I21" s="86">
        <v>5</v>
      </c>
      <c r="J21" s="87"/>
      <c r="K21" s="88"/>
      <c r="L21" s="87" t="s">
        <v>40</v>
      </c>
      <c r="M21" s="89">
        <v>1</v>
      </c>
      <c r="N21" s="87"/>
      <c r="O21" s="90"/>
      <c r="P21" s="87" t="s">
        <v>40</v>
      </c>
      <c r="Q21" s="91">
        <v>1</v>
      </c>
      <c r="R21" s="92"/>
      <c r="S21" s="93"/>
      <c r="T21" s="93">
        <v>14</v>
      </c>
      <c r="U21" s="94"/>
      <c r="V21" s="95"/>
      <c r="W21" s="95"/>
      <c r="X21" s="95"/>
    </row>
    <row r="22" spans="1:24" s="19" customFormat="1" x14ac:dyDescent="0.35">
      <c r="A22" s="159"/>
      <c r="B22" s="159"/>
      <c r="C22" s="111" t="s">
        <v>97</v>
      </c>
      <c r="D22" s="85" t="s">
        <v>42</v>
      </c>
      <c r="E22" s="85" t="s">
        <v>43</v>
      </c>
      <c r="F22" s="85" t="s">
        <v>98</v>
      </c>
      <c r="G22" s="85"/>
      <c r="H22" s="85">
        <v>0</v>
      </c>
      <c r="I22" s="86">
        <v>0</v>
      </c>
      <c r="J22" s="87" t="s">
        <v>99</v>
      </c>
      <c r="K22" s="112">
        <v>1</v>
      </c>
      <c r="L22" s="87"/>
      <c r="M22" s="91"/>
      <c r="N22" s="87" t="s">
        <v>46</v>
      </c>
      <c r="O22" s="90"/>
      <c r="P22" s="87" t="s">
        <v>45</v>
      </c>
      <c r="Q22" s="91">
        <v>1</v>
      </c>
      <c r="R22" s="92"/>
      <c r="S22" s="93"/>
      <c r="T22" s="93">
        <v>7</v>
      </c>
      <c r="U22" s="94"/>
      <c r="V22" s="95"/>
      <c r="W22" s="95"/>
      <c r="X22" s="95"/>
    </row>
    <row r="23" spans="1:24" s="19" customFormat="1" x14ac:dyDescent="0.35">
      <c r="A23" s="160"/>
      <c r="B23" s="160"/>
      <c r="C23" s="111"/>
      <c r="D23" s="111"/>
      <c r="E23" s="111"/>
      <c r="F23" s="111"/>
      <c r="G23" s="111"/>
      <c r="H23" s="111"/>
      <c r="I23" s="111"/>
      <c r="J23" s="113"/>
      <c r="K23" s="114"/>
      <c r="L23" s="113"/>
      <c r="M23" s="115"/>
      <c r="N23" s="113"/>
      <c r="O23" s="114"/>
      <c r="P23" s="113"/>
      <c r="Q23" s="114"/>
      <c r="R23" s="116"/>
      <c r="S23" s="117"/>
      <c r="T23" s="117"/>
      <c r="U23" s="118"/>
      <c r="V23" s="95"/>
      <c r="W23" s="95"/>
      <c r="X23" s="95"/>
    </row>
    <row r="24" spans="1:24" x14ac:dyDescent="0.35">
      <c r="A24" s="159"/>
      <c r="B24" s="159"/>
      <c r="C24" s="111"/>
      <c r="D24" s="111"/>
      <c r="E24" s="111"/>
      <c r="F24" s="111"/>
      <c r="G24" s="115"/>
      <c r="H24" s="111"/>
      <c r="I24" s="111"/>
      <c r="J24" s="113"/>
      <c r="K24" s="114"/>
      <c r="L24" s="113"/>
      <c r="M24" s="114"/>
      <c r="N24" s="113"/>
      <c r="O24" s="114"/>
      <c r="P24" s="119"/>
      <c r="Q24" s="114"/>
      <c r="R24" s="116"/>
      <c r="S24" s="117"/>
      <c r="T24" s="117"/>
      <c r="U24" s="118"/>
      <c r="V24" s="95"/>
      <c r="W24" s="95"/>
      <c r="X24" s="95"/>
    </row>
    <row r="25" spans="1:24" x14ac:dyDescent="0.35">
      <c r="A25" s="161"/>
      <c r="B25" s="161"/>
      <c r="C25" s="111"/>
      <c r="D25" s="111"/>
      <c r="E25" s="111"/>
      <c r="F25" s="111"/>
      <c r="G25" s="111"/>
      <c r="H25" s="111"/>
      <c r="I25" s="111"/>
      <c r="J25" s="113"/>
      <c r="K25" s="114"/>
      <c r="L25" s="113"/>
      <c r="M25" s="115"/>
      <c r="N25" s="113"/>
      <c r="O25" s="114"/>
      <c r="P25" s="113"/>
      <c r="Q25" s="114"/>
      <c r="R25" s="116"/>
      <c r="S25" s="117"/>
      <c r="T25" s="117"/>
      <c r="U25" s="118"/>
      <c r="V25" s="95"/>
      <c r="W25" s="95"/>
      <c r="X25" s="95"/>
    </row>
    <row r="26" spans="1:24" x14ac:dyDescent="0.35">
      <c r="A26" s="159"/>
      <c r="B26" s="161"/>
      <c r="C26" s="111"/>
      <c r="D26" s="111"/>
      <c r="E26" s="111"/>
      <c r="F26" s="111"/>
      <c r="G26" s="111"/>
      <c r="H26" s="111"/>
      <c r="I26" s="111"/>
      <c r="J26" s="113"/>
      <c r="K26" s="115"/>
      <c r="L26" s="113"/>
      <c r="M26" s="114"/>
      <c r="N26" s="113"/>
      <c r="O26" s="114"/>
      <c r="P26" s="113"/>
      <c r="Q26" s="114"/>
      <c r="R26" s="116"/>
      <c r="S26" s="117"/>
      <c r="T26" s="117"/>
      <c r="U26" s="118"/>
      <c r="V26" s="95"/>
      <c r="W26" s="95"/>
      <c r="X26" s="95"/>
    </row>
    <row r="27" spans="1:24" x14ac:dyDescent="0.35">
      <c r="A27" s="20"/>
      <c r="B27" s="20"/>
      <c r="C27" s="111"/>
      <c r="D27" s="111"/>
      <c r="E27" s="111"/>
      <c r="F27" s="111"/>
      <c r="G27" s="111"/>
      <c r="H27" s="111"/>
      <c r="I27" s="111"/>
      <c r="J27" s="113"/>
      <c r="K27" s="115"/>
      <c r="L27" s="113"/>
      <c r="M27" s="114"/>
      <c r="N27" s="113"/>
      <c r="O27" s="114"/>
      <c r="P27" s="113"/>
      <c r="Q27" s="114"/>
      <c r="R27" s="116"/>
      <c r="S27" s="117"/>
      <c r="T27" s="117"/>
      <c r="U27" s="118"/>
      <c r="V27" s="95"/>
      <c r="W27" s="95"/>
      <c r="X27" s="95"/>
    </row>
    <row r="28" spans="1:24" x14ac:dyDescent="0.35">
      <c r="A28" s="154"/>
      <c r="B28" s="20"/>
      <c r="C28" s="111"/>
      <c r="D28" s="111"/>
      <c r="E28" s="111"/>
      <c r="F28" s="111"/>
      <c r="G28" s="115"/>
      <c r="H28" s="111"/>
      <c r="I28" s="111"/>
      <c r="J28" s="113"/>
      <c r="K28" s="114"/>
      <c r="L28" s="113"/>
      <c r="M28" s="115"/>
      <c r="N28" s="113"/>
      <c r="O28" s="114"/>
      <c r="P28" s="113"/>
      <c r="Q28" s="115"/>
      <c r="R28" s="116"/>
      <c r="S28" s="117"/>
      <c r="T28" s="117"/>
      <c r="U28" s="118"/>
      <c r="V28" s="95"/>
      <c r="W28" s="95"/>
      <c r="X28" s="95"/>
    </row>
    <row r="29" spans="1:24" x14ac:dyDescent="0.35">
      <c r="A29" s="34"/>
      <c r="B29" s="20"/>
      <c r="C29" s="111"/>
      <c r="D29" s="111"/>
      <c r="E29" s="111"/>
      <c r="F29" s="111"/>
      <c r="G29" s="111"/>
      <c r="H29" s="111"/>
      <c r="I29" s="111"/>
      <c r="J29" s="113"/>
      <c r="K29" s="114"/>
      <c r="L29" s="113"/>
      <c r="M29" s="114"/>
      <c r="N29" s="113"/>
      <c r="O29" s="114"/>
      <c r="P29" s="119"/>
      <c r="Q29" s="114"/>
      <c r="R29" s="116"/>
      <c r="S29" s="120"/>
      <c r="T29" s="120"/>
      <c r="U29" s="118"/>
      <c r="V29" s="95"/>
      <c r="W29" s="95"/>
      <c r="X29" s="95"/>
    </row>
    <row r="30" spans="1:24" x14ac:dyDescent="0.35">
      <c r="A30" s="154"/>
      <c r="B30" s="154"/>
      <c r="C30" s="20"/>
      <c r="D30" s="20"/>
      <c r="E30" s="20"/>
      <c r="F30" s="20"/>
      <c r="G30" s="20"/>
      <c r="H30" s="20"/>
      <c r="I30" s="20"/>
      <c r="J30" s="59"/>
      <c r="K30" s="60"/>
      <c r="L30" s="59"/>
      <c r="M30" s="60"/>
      <c r="N30" s="59"/>
      <c r="O30" s="60"/>
      <c r="P30" s="59"/>
      <c r="Q30" s="60"/>
      <c r="R30" s="62"/>
      <c r="S30" s="63"/>
      <c r="T30" s="63"/>
      <c r="U30" s="64"/>
    </row>
    <row r="31" spans="1:24" x14ac:dyDescent="0.35">
      <c r="A31" s="20"/>
      <c r="B31" s="20"/>
      <c r="C31" s="20"/>
      <c r="D31" s="20"/>
      <c r="E31" s="20"/>
      <c r="F31" s="20"/>
      <c r="G31" s="20"/>
      <c r="H31" s="20"/>
      <c r="I31" s="20"/>
      <c r="J31" s="59"/>
      <c r="K31" s="58"/>
      <c r="L31" s="59"/>
      <c r="M31" s="58"/>
      <c r="N31" s="59"/>
      <c r="O31" s="60"/>
      <c r="P31" s="59"/>
      <c r="Q31" s="60"/>
      <c r="R31" s="62"/>
      <c r="S31" s="63"/>
      <c r="T31" s="63"/>
      <c r="U31" s="64"/>
    </row>
    <row r="32" spans="1:24" x14ac:dyDescent="0.35">
      <c r="A32" s="154"/>
      <c r="B32" s="20"/>
      <c r="C32" s="20"/>
      <c r="D32" s="20"/>
      <c r="E32" s="20"/>
      <c r="F32" s="20"/>
      <c r="G32" s="20"/>
      <c r="H32" s="20"/>
      <c r="I32" s="20"/>
      <c r="J32" s="59"/>
      <c r="K32" s="58"/>
      <c r="L32" s="59"/>
      <c r="M32" s="58"/>
      <c r="N32" s="59"/>
      <c r="O32" s="60"/>
      <c r="P32" s="59"/>
      <c r="Q32" s="58"/>
      <c r="R32" s="62"/>
      <c r="S32" s="63"/>
      <c r="T32" s="63"/>
      <c r="U32" s="65"/>
    </row>
    <row r="33" spans="1:22" x14ac:dyDescent="0.35">
      <c r="A33" s="43"/>
      <c r="B33" s="43"/>
      <c r="C33" s="20"/>
      <c r="D33" s="20"/>
      <c r="E33" s="20"/>
      <c r="F33" s="20"/>
      <c r="G33" s="58"/>
      <c r="H33" s="20"/>
      <c r="I33" s="20"/>
      <c r="J33" s="59"/>
      <c r="K33" s="60"/>
      <c r="L33" s="59"/>
      <c r="M33" s="58"/>
      <c r="N33" s="59"/>
      <c r="O33" s="60"/>
      <c r="P33" s="61"/>
      <c r="Q33" s="60"/>
      <c r="R33" s="62"/>
      <c r="S33" s="63"/>
      <c r="T33" s="63"/>
      <c r="U33" s="64"/>
    </row>
    <row r="34" spans="1:22" x14ac:dyDescent="0.35">
      <c r="A34" s="34"/>
      <c r="B34" s="34"/>
      <c r="C34" s="20"/>
      <c r="D34" s="30"/>
      <c r="E34" s="30"/>
      <c r="F34" s="30"/>
      <c r="G34" s="20"/>
      <c r="H34" s="20"/>
      <c r="I34" s="30"/>
      <c r="J34" s="59"/>
      <c r="K34" s="60"/>
      <c r="L34" s="59"/>
      <c r="M34" s="58"/>
      <c r="N34" s="59"/>
      <c r="O34" s="60"/>
      <c r="P34" s="59"/>
      <c r="Q34" s="58"/>
      <c r="R34" s="62"/>
      <c r="S34" s="63"/>
      <c r="T34" s="63"/>
      <c r="U34" s="64"/>
    </row>
    <row r="35" spans="1:22" x14ac:dyDescent="0.35">
      <c r="A35" s="154"/>
      <c r="B35" s="34"/>
      <c r="C35" s="20"/>
      <c r="D35" s="20"/>
      <c r="E35" s="20"/>
      <c r="F35" s="20"/>
      <c r="G35" s="58"/>
      <c r="H35" s="20"/>
      <c r="I35" s="20"/>
      <c r="J35" s="59"/>
      <c r="K35" s="58"/>
      <c r="L35" s="59"/>
      <c r="M35" s="60"/>
      <c r="N35" s="59"/>
      <c r="O35" s="60"/>
      <c r="P35" s="59"/>
      <c r="Q35" s="60"/>
      <c r="R35" s="62"/>
      <c r="S35" s="63"/>
      <c r="T35" s="63"/>
      <c r="U35" s="64"/>
    </row>
    <row r="36" spans="1:22" x14ac:dyDescent="0.35">
      <c r="A36" s="34"/>
      <c r="B36" s="20"/>
      <c r="C36" s="20"/>
      <c r="D36" s="20"/>
      <c r="E36" s="20"/>
      <c r="F36" s="20"/>
      <c r="G36" s="20"/>
      <c r="H36" s="20"/>
      <c r="I36" s="20"/>
      <c r="J36" s="59"/>
      <c r="K36" s="60"/>
      <c r="L36" s="59"/>
      <c r="M36" s="60"/>
      <c r="N36" s="59"/>
      <c r="O36" s="60"/>
      <c r="P36" s="59"/>
      <c r="Q36" s="60"/>
      <c r="R36" s="62"/>
      <c r="S36" s="63"/>
      <c r="T36" s="63"/>
      <c r="U36" s="64"/>
    </row>
    <row r="37" spans="1:22" x14ac:dyDescent="0.35">
      <c r="A37" s="20"/>
      <c r="B37" s="20"/>
      <c r="C37" s="20"/>
      <c r="D37" s="20"/>
      <c r="E37" s="20"/>
      <c r="F37" s="20"/>
      <c r="G37" s="20"/>
      <c r="H37" s="20"/>
      <c r="I37" s="20"/>
      <c r="J37" s="59"/>
      <c r="K37" s="58"/>
      <c r="L37" s="59"/>
      <c r="M37" s="60"/>
      <c r="N37" s="59"/>
      <c r="O37" s="60"/>
      <c r="P37" s="59"/>
      <c r="Q37" s="60"/>
      <c r="R37" s="62"/>
      <c r="S37" s="63"/>
      <c r="T37" s="63"/>
      <c r="U37" s="64"/>
    </row>
    <row r="38" spans="1:22" x14ac:dyDescent="0.35">
      <c r="A38" s="20"/>
      <c r="B38" s="20"/>
      <c r="C38" s="20"/>
      <c r="D38" s="20"/>
      <c r="E38" s="20"/>
      <c r="F38" s="20"/>
      <c r="G38" s="20"/>
      <c r="H38" s="20"/>
      <c r="I38" s="20"/>
      <c r="J38" s="59"/>
      <c r="K38" s="60"/>
      <c r="L38" s="59"/>
      <c r="M38" s="60"/>
      <c r="N38" s="59"/>
      <c r="O38" s="60"/>
      <c r="P38" s="59"/>
      <c r="Q38" s="60"/>
      <c r="R38" s="62"/>
      <c r="S38" s="63"/>
      <c r="T38" s="63"/>
      <c r="U38" s="64"/>
    </row>
    <row r="39" spans="1:22" x14ac:dyDescent="0.35">
      <c r="A39" s="20"/>
      <c r="B39" s="20"/>
      <c r="C39" s="20"/>
      <c r="D39" s="20"/>
      <c r="E39" s="20"/>
      <c r="F39" s="20"/>
      <c r="G39" s="58"/>
      <c r="H39" s="20"/>
      <c r="I39" s="30"/>
      <c r="J39" s="59"/>
      <c r="K39" s="58"/>
      <c r="L39" s="59"/>
      <c r="M39" s="66"/>
      <c r="N39" s="59"/>
      <c r="O39" s="60"/>
      <c r="P39" s="59"/>
      <c r="Q39" s="60"/>
      <c r="R39" s="62"/>
      <c r="S39" s="63"/>
      <c r="T39" s="63"/>
      <c r="U39" s="64"/>
    </row>
    <row r="40" spans="1:22" x14ac:dyDescent="0.35">
      <c r="A40" s="154"/>
      <c r="B40" s="20"/>
      <c r="C40" s="20"/>
      <c r="D40" s="20"/>
      <c r="E40" s="20"/>
      <c r="F40" s="20"/>
      <c r="G40" s="58"/>
      <c r="H40" s="20"/>
      <c r="I40" s="20"/>
      <c r="J40" s="59"/>
      <c r="K40" s="58"/>
      <c r="L40" s="59"/>
      <c r="M40" s="58"/>
      <c r="N40" s="59"/>
      <c r="O40" s="60"/>
      <c r="P40" s="59"/>
      <c r="Q40" s="60"/>
      <c r="R40" s="62"/>
      <c r="S40" s="63"/>
      <c r="T40" s="63"/>
      <c r="U40" s="64"/>
    </row>
    <row r="41" spans="1:22" x14ac:dyDescent="0.35">
      <c r="A41" s="34"/>
      <c r="B41" s="20"/>
      <c r="C41" s="20"/>
      <c r="D41" s="20"/>
      <c r="E41" s="20"/>
      <c r="F41" s="20"/>
      <c r="G41" s="58"/>
      <c r="H41" s="20"/>
      <c r="I41" s="20"/>
      <c r="J41" s="59"/>
      <c r="K41" s="58"/>
      <c r="L41" s="59"/>
      <c r="M41" s="58"/>
      <c r="N41" s="59"/>
      <c r="O41" s="60"/>
      <c r="P41" s="59"/>
      <c r="Q41" s="58"/>
      <c r="R41" s="62"/>
      <c r="S41" s="63"/>
      <c r="T41" s="63"/>
      <c r="U41" s="65"/>
    </row>
    <row r="42" spans="1:22" x14ac:dyDescent="0.35">
      <c r="A42" s="34"/>
      <c r="B42" s="20"/>
      <c r="C42" s="20"/>
      <c r="D42" s="20"/>
      <c r="E42" s="20"/>
      <c r="F42" s="20"/>
      <c r="G42" s="58"/>
      <c r="H42" s="20"/>
      <c r="I42" s="20"/>
      <c r="J42" s="59"/>
      <c r="K42" s="58"/>
      <c r="L42" s="59"/>
      <c r="M42" s="58"/>
      <c r="N42" s="59"/>
      <c r="O42" s="60"/>
      <c r="P42" s="59"/>
      <c r="Q42" s="58"/>
      <c r="R42" s="62"/>
      <c r="S42" s="63"/>
      <c r="T42" s="63"/>
      <c r="U42" s="64"/>
    </row>
    <row r="43" spans="1:22" ht="15" thickBot="1" x14ac:dyDescent="0.4">
      <c r="A43" s="155"/>
      <c r="B43" s="155"/>
      <c r="C43" s="20"/>
      <c r="D43" s="20"/>
      <c r="E43" s="20"/>
      <c r="F43" s="20"/>
      <c r="G43" s="58"/>
      <c r="H43" s="20"/>
      <c r="I43" s="20"/>
      <c r="J43" s="59"/>
      <c r="K43" s="58"/>
      <c r="L43" s="59"/>
      <c r="M43" s="58"/>
      <c r="N43" s="59"/>
      <c r="O43" s="60"/>
      <c r="P43" s="61"/>
      <c r="Q43" s="60"/>
      <c r="R43" s="62"/>
      <c r="S43" s="63"/>
      <c r="T43" s="63"/>
      <c r="U43" s="64"/>
    </row>
    <row r="44" spans="1:22" ht="15" thickBot="1" x14ac:dyDescent="0.4">
      <c r="B44" s="156"/>
      <c r="C44" s="33"/>
      <c r="D44" s="34"/>
      <c r="E44" s="34"/>
      <c r="F44" s="34"/>
      <c r="G44" s="67"/>
      <c r="H44" s="34"/>
      <c r="I44" s="34"/>
      <c r="J44" s="68"/>
      <c r="K44" s="69"/>
      <c r="L44" s="70"/>
      <c r="M44" s="67"/>
      <c r="N44" s="70"/>
      <c r="O44" s="69"/>
      <c r="P44" s="68"/>
      <c r="Q44" s="69"/>
      <c r="R44" s="71"/>
      <c r="S44" s="72"/>
      <c r="T44" s="72"/>
      <c r="U44" s="73"/>
      <c r="V44" s="43"/>
    </row>
    <row r="45" spans="1:22" ht="15" thickBot="1" x14ac:dyDescent="0.4">
      <c r="B45" s="156"/>
      <c r="C45" s="174" t="s">
        <v>77</v>
      </c>
      <c r="D45" s="174"/>
      <c r="E45" s="174"/>
      <c r="F45" s="174"/>
      <c r="G45" s="175"/>
      <c r="H45" s="44">
        <f>+H18+H14</f>
        <v>30</v>
      </c>
      <c r="I45" s="45"/>
      <c r="J45" s="176"/>
      <c r="K45" s="176"/>
      <c r="L45" s="176"/>
      <c r="M45" s="176"/>
      <c r="N45" s="176" t="s">
        <v>78</v>
      </c>
      <c r="O45" s="176"/>
      <c r="P45" s="176"/>
      <c r="Q45" s="177"/>
      <c r="R45" s="46">
        <f t="shared" ref="R45:U45" si="0">+R18+R14</f>
        <v>0</v>
      </c>
      <c r="S45" s="46">
        <f t="shared" si="0"/>
        <v>0</v>
      </c>
      <c r="T45" s="46">
        <f>+T18+T14</f>
        <v>98</v>
      </c>
      <c r="U45" s="46">
        <f t="shared" si="0"/>
        <v>0</v>
      </c>
    </row>
    <row r="46" spans="1:22" x14ac:dyDescent="0.35">
      <c r="B46" s="156"/>
      <c r="C46" s="47" t="s">
        <v>79</v>
      </c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51"/>
    </row>
    <row r="47" spans="1:22" x14ac:dyDescent="0.35">
      <c r="B47" s="156"/>
      <c r="C47" s="5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53"/>
    </row>
    <row r="48" spans="1:22" x14ac:dyDescent="0.35">
      <c r="B48" s="156"/>
      <c r="C48" s="5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53"/>
    </row>
    <row r="49" spans="1:21" x14ac:dyDescent="0.35">
      <c r="A49" s="55"/>
      <c r="B49" s="55"/>
      <c r="C49" s="5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53"/>
    </row>
    <row r="50" spans="1:21" x14ac:dyDescent="0.35">
      <c r="C50" s="5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53"/>
    </row>
    <row r="51" spans="1:21" x14ac:dyDescent="0.35">
      <c r="C51" s="54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6"/>
    </row>
    <row r="52" spans="1:21" x14ac:dyDescent="0.35">
      <c r="C52" s="74"/>
      <c r="D52" s="1"/>
      <c r="E52" s="1"/>
    </row>
    <row r="53" spans="1:21" x14ac:dyDescent="0.35">
      <c r="C53" s="1"/>
      <c r="D53" s="1"/>
      <c r="E53" s="1"/>
    </row>
    <row r="54" spans="1:21" x14ac:dyDescent="0.35">
      <c r="C54" s="1"/>
      <c r="D54" s="1"/>
      <c r="E54" s="1"/>
    </row>
    <row r="55" spans="1:21" x14ac:dyDescent="0.35">
      <c r="C55" s="1"/>
      <c r="D55" s="1"/>
      <c r="E55" s="1"/>
    </row>
    <row r="56" spans="1:21" x14ac:dyDescent="0.35">
      <c r="C56" s="1"/>
      <c r="D56" s="1"/>
      <c r="E56" s="1"/>
    </row>
    <row r="57" spans="1:21" x14ac:dyDescent="0.35">
      <c r="C57" s="1"/>
      <c r="D57" s="1"/>
      <c r="E57" s="1"/>
    </row>
    <row r="61" spans="1:21" x14ac:dyDescent="0.35">
      <c r="Q61" s="1"/>
    </row>
    <row r="62" spans="1:21" x14ac:dyDescent="0.35">
      <c r="Q62" s="1"/>
    </row>
  </sheetData>
  <mergeCells count="35">
    <mergeCell ref="B15:B16"/>
    <mergeCell ref="B19:B20"/>
    <mergeCell ref="H1:P1"/>
    <mergeCell ref="F2:I2"/>
    <mergeCell ref="C4:J4"/>
    <mergeCell ref="O4:U4"/>
    <mergeCell ref="C5:J5"/>
    <mergeCell ref="O5:U5"/>
    <mergeCell ref="C6:J6"/>
    <mergeCell ref="O6:U6"/>
    <mergeCell ref="C7:J7"/>
    <mergeCell ref="O7:U7"/>
    <mergeCell ref="C8:J8"/>
    <mergeCell ref="U11:U12"/>
    <mergeCell ref="C9:C12"/>
    <mergeCell ref="D9:D12"/>
    <mergeCell ref="E9:E12"/>
    <mergeCell ref="F9:F12"/>
    <mergeCell ref="G9:G12"/>
    <mergeCell ref="A9:A12"/>
    <mergeCell ref="B9:B12"/>
    <mergeCell ref="A13:B13"/>
    <mergeCell ref="C13:U13"/>
    <mergeCell ref="C45:G45"/>
    <mergeCell ref="J45:M45"/>
    <mergeCell ref="N45:Q45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</mergeCells>
  <pageMargins left="0.25" right="0.25" top="0.75" bottom="0.75" header="0.3" footer="0.3"/>
  <pageSetup paperSize="9" scale="62" orientation="landscape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107"/>
  <sheetViews>
    <sheetView topLeftCell="A73" workbookViewId="0">
      <selection activeCell="H13" sqref="H13"/>
    </sheetView>
  </sheetViews>
  <sheetFormatPr baseColWidth="10" defaultRowHeight="14.5" x14ac:dyDescent="0.35"/>
  <sheetData>
    <row r="3" spans="2:6" ht="43.5" x14ac:dyDescent="0.35">
      <c r="B3" s="75" t="s">
        <v>100</v>
      </c>
    </row>
    <row r="4" spans="2:6" x14ac:dyDescent="0.35">
      <c r="B4" t="s">
        <v>101</v>
      </c>
      <c r="F4" t="s">
        <v>102</v>
      </c>
    </row>
    <row r="5" spans="2:6" x14ac:dyDescent="0.35">
      <c r="B5" t="s">
        <v>103</v>
      </c>
      <c r="F5" t="s">
        <v>104</v>
      </c>
    </row>
    <row r="6" spans="2:6" x14ac:dyDescent="0.35">
      <c r="B6" t="s">
        <v>45</v>
      </c>
      <c r="F6" t="s">
        <v>105</v>
      </c>
    </row>
    <row r="7" spans="2:6" x14ac:dyDescent="0.35">
      <c r="B7" t="s">
        <v>106</v>
      </c>
      <c r="F7" t="s">
        <v>107</v>
      </c>
    </row>
    <row r="8" spans="2:6" x14ac:dyDescent="0.35">
      <c r="B8" t="s">
        <v>92</v>
      </c>
      <c r="F8" t="s">
        <v>108</v>
      </c>
    </row>
    <row r="9" spans="2:6" x14ac:dyDescent="0.35">
      <c r="B9" t="s">
        <v>109</v>
      </c>
      <c r="F9" t="s">
        <v>110</v>
      </c>
    </row>
    <row r="10" spans="2:6" x14ac:dyDescent="0.35">
      <c r="B10" t="s">
        <v>111</v>
      </c>
      <c r="F10" t="s">
        <v>112</v>
      </c>
    </row>
    <row r="11" spans="2:6" x14ac:dyDescent="0.35">
      <c r="B11" t="s">
        <v>113</v>
      </c>
      <c r="F11" t="s">
        <v>114</v>
      </c>
    </row>
    <row r="12" spans="2:6" x14ac:dyDescent="0.35">
      <c r="B12" t="s">
        <v>115</v>
      </c>
      <c r="F12" t="s">
        <v>116</v>
      </c>
    </row>
    <row r="13" spans="2:6" x14ac:dyDescent="0.35">
      <c r="B13" t="s">
        <v>117</v>
      </c>
      <c r="F13" t="s">
        <v>118</v>
      </c>
    </row>
    <row r="14" spans="2:6" x14ac:dyDescent="0.35">
      <c r="B14" t="s">
        <v>99</v>
      </c>
      <c r="F14" t="s">
        <v>119</v>
      </c>
    </row>
    <row r="15" spans="2:6" x14ac:dyDescent="0.35">
      <c r="F15" t="s">
        <v>120</v>
      </c>
    </row>
    <row r="16" spans="2:6" x14ac:dyDescent="0.35">
      <c r="F16" t="s">
        <v>121</v>
      </c>
    </row>
    <row r="17" spans="2:6" x14ac:dyDescent="0.35">
      <c r="F17" t="s">
        <v>122</v>
      </c>
    </row>
    <row r="18" spans="2:6" x14ac:dyDescent="0.35">
      <c r="B18" t="s">
        <v>123</v>
      </c>
      <c r="F18" t="s">
        <v>124</v>
      </c>
    </row>
    <row r="19" spans="2:6" x14ac:dyDescent="0.35">
      <c r="B19" t="s">
        <v>125</v>
      </c>
      <c r="F19" t="s">
        <v>126</v>
      </c>
    </row>
    <row r="20" spans="2:6" x14ac:dyDescent="0.35">
      <c r="B20" t="s">
        <v>127</v>
      </c>
      <c r="F20" t="s">
        <v>128</v>
      </c>
    </row>
    <row r="21" spans="2:6" x14ac:dyDescent="0.35">
      <c r="F21" t="s">
        <v>129</v>
      </c>
    </row>
    <row r="22" spans="2:6" x14ac:dyDescent="0.35">
      <c r="F22" t="s">
        <v>130</v>
      </c>
    </row>
    <row r="23" spans="2:6" x14ac:dyDescent="0.35">
      <c r="F23" t="s">
        <v>131</v>
      </c>
    </row>
    <row r="24" spans="2:6" x14ac:dyDescent="0.35">
      <c r="F24" t="s">
        <v>132</v>
      </c>
    </row>
    <row r="25" spans="2:6" x14ac:dyDescent="0.35">
      <c r="F25" t="s">
        <v>133</v>
      </c>
    </row>
    <row r="26" spans="2:6" x14ac:dyDescent="0.35">
      <c r="F26" t="s">
        <v>134</v>
      </c>
    </row>
    <row r="27" spans="2:6" x14ac:dyDescent="0.35">
      <c r="F27" t="s">
        <v>135</v>
      </c>
    </row>
    <row r="28" spans="2:6" x14ac:dyDescent="0.35">
      <c r="F28" t="s">
        <v>136</v>
      </c>
    </row>
    <row r="29" spans="2:6" x14ac:dyDescent="0.35">
      <c r="F29" t="s">
        <v>137</v>
      </c>
    </row>
    <row r="30" spans="2:6" x14ac:dyDescent="0.35">
      <c r="F30" t="s">
        <v>138</v>
      </c>
    </row>
    <row r="31" spans="2:6" x14ac:dyDescent="0.35">
      <c r="F31" t="s">
        <v>139</v>
      </c>
    </row>
    <row r="32" spans="2:6" x14ac:dyDescent="0.35">
      <c r="F32" t="s">
        <v>140</v>
      </c>
    </row>
    <row r="33" spans="6:6" x14ac:dyDescent="0.35">
      <c r="F33" t="s">
        <v>141</v>
      </c>
    </row>
    <row r="34" spans="6:6" x14ac:dyDescent="0.35">
      <c r="F34" t="s">
        <v>142</v>
      </c>
    </row>
    <row r="35" spans="6:6" x14ac:dyDescent="0.35">
      <c r="F35" t="s">
        <v>143</v>
      </c>
    </row>
    <row r="36" spans="6:6" x14ac:dyDescent="0.35">
      <c r="F36" t="s">
        <v>43</v>
      </c>
    </row>
    <row r="37" spans="6:6" x14ac:dyDescent="0.35">
      <c r="F37" t="s">
        <v>144</v>
      </c>
    </row>
    <row r="38" spans="6:6" x14ac:dyDescent="0.35">
      <c r="F38" t="s">
        <v>145</v>
      </c>
    </row>
    <row r="39" spans="6:6" x14ac:dyDescent="0.35">
      <c r="F39" t="s">
        <v>146</v>
      </c>
    </row>
    <row r="40" spans="6:6" x14ac:dyDescent="0.35">
      <c r="F40" t="s">
        <v>147</v>
      </c>
    </row>
    <row r="41" spans="6:6" x14ac:dyDescent="0.35">
      <c r="F41" t="s">
        <v>148</v>
      </c>
    </row>
    <row r="42" spans="6:6" x14ac:dyDescent="0.35">
      <c r="F42" t="s">
        <v>149</v>
      </c>
    </row>
    <row r="43" spans="6:6" x14ac:dyDescent="0.35">
      <c r="F43" t="s">
        <v>150</v>
      </c>
    </row>
    <row r="44" spans="6:6" x14ac:dyDescent="0.35">
      <c r="F44" t="s">
        <v>151</v>
      </c>
    </row>
    <row r="45" spans="6:6" x14ac:dyDescent="0.35">
      <c r="F45" t="s">
        <v>152</v>
      </c>
    </row>
    <row r="46" spans="6:6" x14ac:dyDescent="0.35">
      <c r="F46" t="s">
        <v>153</v>
      </c>
    </row>
    <row r="47" spans="6:6" x14ac:dyDescent="0.35">
      <c r="F47" t="s">
        <v>154</v>
      </c>
    </row>
    <row r="48" spans="6:6" x14ac:dyDescent="0.35">
      <c r="F48" t="s">
        <v>155</v>
      </c>
    </row>
    <row r="49" spans="6:6" x14ac:dyDescent="0.35">
      <c r="F49" t="s">
        <v>156</v>
      </c>
    </row>
    <row r="50" spans="6:6" x14ac:dyDescent="0.35">
      <c r="F50" t="s">
        <v>157</v>
      </c>
    </row>
    <row r="51" spans="6:6" x14ac:dyDescent="0.35">
      <c r="F51" t="s">
        <v>158</v>
      </c>
    </row>
    <row r="52" spans="6:6" x14ac:dyDescent="0.35">
      <c r="F52" t="s">
        <v>159</v>
      </c>
    </row>
    <row r="53" spans="6:6" x14ac:dyDescent="0.35">
      <c r="F53" t="s">
        <v>160</v>
      </c>
    </row>
    <row r="54" spans="6:6" x14ac:dyDescent="0.35">
      <c r="F54" t="s">
        <v>161</v>
      </c>
    </row>
    <row r="55" spans="6:6" x14ac:dyDescent="0.35">
      <c r="F55" t="s">
        <v>162</v>
      </c>
    </row>
    <row r="56" spans="6:6" x14ac:dyDescent="0.35">
      <c r="F56" t="s">
        <v>163</v>
      </c>
    </row>
    <row r="57" spans="6:6" x14ac:dyDescent="0.35">
      <c r="F57" t="s">
        <v>164</v>
      </c>
    </row>
    <row r="58" spans="6:6" x14ac:dyDescent="0.35">
      <c r="F58" t="s">
        <v>165</v>
      </c>
    </row>
    <row r="59" spans="6:6" x14ac:dyDescent="0.35">
      <c r="F59" t="s">
        <v>166</v>
      </c>
    </row>
    <row r="60" spans="6:6" x14ac:dyDescent="0.35">
      <c r="F60" t="s">
        <v>167</v>
      </c>
    </row>
    <row r="61" spans="6:6" x14ac:dyDescent="0.35">
      <c r="F61" t="s">
        <v>168</v>
      </c>
    </row>
    <row r="62" spans="6:6" x14ac:dyDescent="0.35">
      <c r="F62" t="s">
        <v>169</v>
      </c>
    </row>
    <row r="63" spans="6:6" x14ac:dyDescent="0.35">
      <c r="F63" t="s">
        <v>170</v>
      </c>
    </row>
    <row r="64" spans="6:6" x14ac:dyDescent="0.35">
      <c r="F64" t="s">
        <v>171</v>
      </c>
    </row>
    <row r="65" spans="6:6" x14ac:dyDescent="0.35">
      <c r="F65" t="s">
        <v>172</v>
      </c>
    </row>
    <row r="66" spans="6:6" x14ac:dyDescent="0.35">
      <c r="F66" t="s">
        <v>173</v>
      </c>
    </row>
    <row r="67" spans="6:6" x14ac:dyDescent="0.35">
      <c r="F67" t="s">
        <v>174</v>
      </c>
    </row>
    <row r="68" spans="6:6" x14ac:dyDescent="0.35">
      <c r="F68" t="s">
        <v>175</v>
      </c>
    </row>
    <row r="69" spans="6:6" x14ac:dyDescent="0.35">
      <c r="F69" t="s">
        <v>176</v>
      </c>
    </row>
    <row r="70" spans="6:6" x14ac:dyDescent="0.35">
      <c r="F70" t="s">
        <v>177</v>
      </c>
    </row>
    <row r="71" spans="6:6" x14ac:dyDescent="0.35">
      <c r="F71" t="s">
        <v>178</v>
      </c>
    </row>
    <row r="72" spans="6:6" x14ac:dyDescent="0.35">
      <c r="F72" t="s">
        <v>179</v>
      </c>
    </row>
    <row r="73" spans="6:6" x14ac:dyDescent="0.35">
      <c r="F73" t="s">
        <v>180</v>
      </c>
    </row>
    <row r="74" spans="6:6" x14ac:dyDescent="0.35">
      <c r="F74" t="s">
        <v>181</v>
      </c>
    </row>
    <row r="75" spans="6:6" x14ac:dyDescent="0.35">
      <c r="F75" t="s">
        <v>182</v>
      </c>
    </row>
    <row r="76" spans="6:6" x14ac:dyDescent="0.35">
      <c r="F76" t="s">
        <v>183</v>
      </c>
    </row>
    <row r="77" spans="6:6" x14ac:dyDescent="0.35">
      <c r="F77" t="s">
        <v>184</v>
      </c>
    </row>
    <row r="78" spans="6:6" x14ac:dyDescent="0.35">
      <c r="F78" t="s">
        <v>185</v>
      </c>
    </row>
    <row r="79" spans="6:6" x14ac:dyDescent="0.35">
      <c r="F79" t="s">
        <v>186</v>
      </c>
    </row>
    <row r="80" spans="6:6" x14ac:dyDescent="0.35">
      <c r="F80" t="s">
        <v>187</v>
      </c>
    </row>
    <row r="81" spans="6:6" x14ac:dyDescent="0.35">
      <c r="F81" t="s">
        <v>188</v>
      </c>
    </row>
    <row r="82" spans="6:6" x14ac:dyDescent="0.35">
      <c r="F82" t="s">
        <v>189</v>
      </c>
    </row>
    <row r="83" spans="6:6" x14ac:dyDescent="0.35">
      <c r="F83" t="s">
        <v>190</v>
      </c>
    </row>
    <row r="84" spans="6:6" x14ac:dyDescent="0.35">
      <c r="F84" t="s">
        <v>191</v>
      </c>
    </row>
    <row r="85" spans="6:6" x14ac:dyDescent="0.35">
      <c r="F85" t="s">
        <v>192</v>
      </c>
    </row>
    <row r="86" spans="6:6" x14ac:dyDescent="0.35">
      <c r="F86" t="s">
        <v>193</v>
      </c>
    </row>
    <row r="87" spans="6:6" x14ac:dyDescent="0.35">
      <c r="F87" t="s">
        <v>194</v>
      </c>
    </row>
    <row r="88" spans="6:6" x14ac:dyDescent="0.35">
      <c r="F88" t="s">
        <v>195</v>
      </c>
    </row>
    <row r="89" spans="6:6" x14ac:dyDescent="0.35">
      <c r="F89" t="s">
        <v>196</v>
      </c>
    </row>
    <row r="90" spans="6:6" x14ac:dyDescent="0.35">
      <c r="F90" t="s">
        <v>197</v>
      </c>
    </row>
    <row r="91" spans="6:6" x14ac:dyDescent="0.35">
      <c r="F91" t="s">
        <v>198</v>
      </c>
    </row>
    <row r="92" spans="6:6" x14ac:dyDescent="0.35">
      <c r="F92" t="s">
        <v>199</v>
      </c>
    </row>
    <row r="93" spans="6:6" x14ac:dyDescent="0.35">
      <c r="F93" t="s">
        <v>200</v>
      </c>
    </row>
    <row r="94" spans="6:6" x14ac:dyDescent="0.35">
      <c r="F94" t="s">
        <v>201</v>
      </c>
    </row>
    <row r="95" spans="6:6" x14ac:dyDescent="0.35">
      <c r="F95" t="s">
        <v>202</v>
      </c>
    </row>
    <row r="96" spans="6:6" x14ac:dyDescent="0.35">
      <c r="F96" t="s">
        <v>203</v>
      </c>
    </row>
    <row r="97" spans="6:6" x14ac:dyDescent="0.35">
      <c r="F97" t="s">
        <v>204</v>
      </c>
    </row>
    <row r="98" spans="6:6" x14ac:dyDescent="0.35">
      <c r="F98" t="s">
        <v>205</v>
      </c>
    </row>
    <row r="99" spans="6:6" x14ac:dyDescent="0.35">
      <c r="F99" t="s">
        <v>206</v>
      </c>
    </row>
    <row r="100" spans="6:6" x14ac:dyDescent="0.35">
      <c r="F100" t="s">
        <v>207</v>
      </c>
    </row>
    <row r="101" spans="6:6" x14ac:dyDescent="0.35">
      <c r="F101" t="s">
        <v>208</v>
      </c>
    </row>
    <row r="102" spans="6:6" x14ac:dyDescent="0.35">
      <c r="F102" t="s">
        <v>209</v>
      </c>
    </row>
    <row r="103" spans="6:6" x14ac:dyDescent="0.35">
      <c r="F103" t="s">
        <v>210</v>
      </c>
    </row>
    <row r="104" spans="6:6" x14ac:dyDescent="0.35">
      <c r="F104" t="s">
        <v>211</v>
      </c>
    </row>
    <row r="105" spans="6:6" x14ac:dyDescent="0.35">
      <c r="F105" t="s">
        <v>212</v>
      </c>
    </row>
    <row r="106" spans="6:6" x14ac:dyDescent="0.35">
      <c r="F106" t="s">
        <v>213</v>
      </c>
    </row>
    <row r="107" spans="6:6" x14ac:dyDescent="0.35">
      <c r="F107" t="s">
        <v>214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Feuille1</vt:lpstr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LAMANNA</dc:creator>
  <cp:lastModifiedBy>INGRID BELLETTRE</cp:lastModifiedBy>
  <cp:revision>2</cp:revision>
  <dcterms:created xsi:type="dcterms:W3CDTF">2017-01-26T13:39:47Z</dcterms:created>
  <dcterms:modified xsi:type="dcterms:W3CDTF">2025-05-23T14:33:35Z</dcterms:modified>
</cp:coreProperties>
</file>